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701 ЗП не МСП Расходные материалы и комплектующие_ЕР\"/>
    </mc:Choice>
  </mc:AlternateContent>
  <bookViews>
    <workbookView xWindow="0" yWindow="0" windowWidth="28890" windowHeight="1197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6" i="1" l="1"/>
  <c r="Q56" i="1" s="1"/>
  <c r="N56" i="1"/>
  <c r="M56" i="1"/>
  <c r="J56" i="1"/>
  <c r="G56" i="1"/>
  <c r="P57" i="1"/>
  <c r="Q57" i="1" s="1"/>
  <c r="N57" i="1"/>
  <c r="M57" i="1"/>
  <c r="J57" i="1"/>
  <c r="G57" i="1"/>
  <c r="G14" i="1"/>
  <c r="J14" i="1"/>
  <c r="M14" i="1"/>
  <c r="N14" i="1"/>
  <c r="P14" i="1"/>
  <c r="Q14" i="1" s="1"/>
  <c r="P9" i="1" l="1"/>
  <c r="Q9" i="1" s="1"/>
  <c r="P10" i="1"/>
  <c r="Q10" i="1" s="1"/>
  <c r="P11" i="1"/>
  <c r="Q11" i="1" s="1"/>
  <c r="P13" i="1"/>
  <c r="Q13" i="1" s="1"/>
  <c r="P12" i="1"/>
  <c r="Q12" i="1" s="1"/>
  <c r="P15" i="1"/>
  <c r="Q15" i="1" s="1"/>
  <c r="P16" i="1"/>
  <c r="Q16" i="1" s="1"/>
  <c r="P17" i="1"/>
  <c r="Q17" i="1" s="1"/>
  <c r="P18" i="1"/>
  <c r="Q18" i="1" s="1"/>
  <c r="P19" i="1"/>
  <c r="Q19" i="1" s="1"/>
  <c r="P48" i="1"/>
  <c r="Q48" i="1" s="1"/>
  <c r="P49" i="1"/>
  <c r="Q49" i="1" s="1"/>
  <c r="P23" i="1"/>
  <c r="Q23" i="1" s="1"/>
  <c r="P22" i="1"/>
  <c r="Q22" i="1" s="1"/>
  <c r="P20" i="1"/>
  <c r="Q20" i="1" s="1"/>
  <c r="P24" i="1"/>
  <c r="Q24" i="1" s="1"/>
  <c r="P21" i="1"/>
  <c r="Q21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9" i="1"/>
  <c r="Q39" i="1" s="1"/>
  <c r="P40" i="1"/>
  <c r="Q40" i="1" s="1"/>
  <c r="P38" i="1"/>
  <c r="Q38" i="1" s="1"/>
  <c r="P45" i="1"/>
  <c r="Q45" i="1" s="1"/>
  <c r="P44" i="1"/>
  <c r="Q44" i="1" s="1"/>
  <c r="P42" i="1"/>
  <c r="Q42" i="1" s="1"/>
  <c r="P43" i="1"/>
  <c r="Q43" i="1" s="1"/>
  <c r="P41" i="1"/>
  <c r="Q41" i="1" s="1"/>
  <c r="P46" i="1"/>
  <c r="Q46" i="1" s="1"/>
  <c r="P47" i="1"/>
  <c r="Q47" i="1" s="1"/>
  <c r="P50" i="1"/>
  <c r="Q50" i="1" s="1"/>
  <c r="P51" i="1"/>
  <c r="Q51" i="1" s="1"/>
  <c r="P53" i="1"/>
  <c r="Q53" i="1" s="1"/>
  <c r="P54" i="1"/>
  <c r="Q54" i="1" s="1"/>
  <c r="P55" i="1"/>
  <c r="Q55" i="1" s="1"/>
  <c r="P58" i="1"/>
  <c r="Q58" i="1" s="1"/>
  <c r="P52" i="1"/>
  <c r="Q52" i="1" s="1"/>
  <c r="N9" i="1"/>
  <c r="N10" i="1"/>
  <c r="N11" i="1"/>
  <c r="N13" i="1"/>
  <c r="N12" i="1"/>
  <c r="N15" i="1"/>
  <c r="N16" i="1"/>
  <c r="N17" i="1"/>
  <c r="N18" i="1"/>
  <c r="N19" i="1"/>
  <c r="N48" i="1"/>
  <c r="N49" i="1"/>
  <c r="N23" i="1"/>
  <c r="N22" i="1"/>
  <c r="N20" i="1"/>
  <c r="N24" i="1"/>
  <c r="N21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9" i="1"/>
  <c r="N40" i="1"/>
  <c r="N38" i="1"/>
  <c r="N45" i="1"/>
  <c r="N44" i="1"/>
  <c r="N42" i="1"/>
  <c r="N43" i="1"/>
  <c r="N41" i="1"/>
  <c r="N46" i="1"/>
  <c r="N47" i="1"/>
  <c r="N50" i="1"/>
  <c r="N51" i="1"/>
  <c r="N53" i="1"/>
  <c r="N54" i="1"/>
  <c r="N55" i="1"/>
  <c r="N58" i="1"/>
  <c r="N52" i="1"/>
  <c r="M9" i="1"/>
  <c r="M10" i="1"/>
  <c r="M11" i="1"/>
  <c r="M13" i="1"/>
  <c r="M12" i="1"/>
  <c r="M15" i="1"/>
  <c r="M16" i="1"/>
  <c r="M17" i="1"/>
  <c r="M18" i="1"/>
  <c r="M19" i="1"/>
  <c r="M48" i="1"/>
  <c r="M49" i="1"/>
  <c r="M23" i="1"/>
  <c r="M22" i="1"/>
  <c r="M20" i="1"/>
  <c r="M24" i="1"/>
  <c r="M21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9" i="1"/>
  <c r="M40" i="1"/>
  <c r="M38" i="1"/>
  <c r="M45" i="1"/>
  <c r="M44" i="1"/>
  <c r="M42" i="1"/>
  <c r="M43" i="1"/>
  <c r="M41" i="1"/>
  <c r="M46" i="1"/>
  <c r="M47" i="1"/>
  <c r="M50" i="1"/>
  <c r="M51" i="1"/>
  <c r="M53" i="1"/>
  <c r="M54" i="1"/>
  <c r="M55" i="1"/>
  <c r="M58" i="1"/>
  <c r="M52" i="1"/>
  <c r="J9" i="1"/>
  <c r="J10" i="1"/>
  <c r="J11" i="1"/>
  <c r="J13" i="1"/>
  <c r="J12" i="1"/>
  <c r="J15" i="1"/>
  <c r="J16" i="1"/>
  <c r="J17" i="1"/>
  <c r="J18" i="1"/>
  <c r="J19" i="1"/>
  <c r="J48" i="1"/>
  <c r="J49" i="1"/>
  <c r="J23" i="1"/>
  <c r="J22" i="1"/>
  <c r="J20" i="1"/>
  <c r="J24" i="1"/>
  <c r="J21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9" i="1"/>
  <c r="J40" i="1"/>
  <c r="J38" i="1"/>
  <c r="J45" i="1"/>
  <c r="J44" i="1"/>
  <c r="J42" i="1"/>
  <c r="J43" i="1"/>
  <c r="J41" i="1"/>
  <c r="J46" i="1"/>
  <c r="J47" i="1"/>
  <c r="J50" i="1"/>
  <c r="J51" i="1"/>
  <c r="J53" i="1"/>
  <c r="J54" i="1"/>
  <c r="J55" i="1"/>
  <c r="J58" i="1"/>
  <c r="J52" i="1"/>
  <c r="G52" i="1"/>
  <c r="G58" i="1"/>
  <c r="G55" i="1"/>
  <c r="G54" i="1"/>
  <c r="G53" i="1"/>
  <c r="G51" i="1"/>
  <c r="G50" i="1"/>
  <c r="G47" i="1"/>
  <c r="G46" i="1"/>
  <c r="G41" i="1"/>
  <c r="G43" i="1"/>
  <c r="G42" i="1"/>
  <c r="G44" i="1"/>
  <c r="G45" i="1"/>
  <c r="G38" i="1"/>
  <c r="G40" i="1"/>
  <c r="G39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1" i="1"/>
  <c r="G24" i="1"/>
  <c r="G20" i="1"/>
  <c r="G22" i="1"/>
  <c r="G23" i="1"/>
  <c r="G49" i="1"/>
  <c r="G48" i="1"/>
  <c r="G19" i="1"/>
  <c r="G18" i="1"/>
  <c r="G17" i="1"/>
  <c r="G16" i="1"/>
  <c r="G15" i="1"/>
  <c r="G12" i="1"/>
  <c r="G13" i="1"/>
  <c r="G11" i="1"/>
  <c r="G10" i="1"/>
  <c r="G9" i="1"/>
  <c r="G59" i="1" l="1"/>
  <c r="G60" i="1" s="1"/>
  <c r="G61" i="1" l="1"/>
  <c r="Q59" i="1" l="1"/>
  <c r="Q60" i="1" l="1"/>
  <c r="Q61" i="1" s="1"/>
</calcChain>
</file>

<file path=xl/sharedStrings.xml><?xml version="1.0" encoding="utf-8"?>
<sst xmlns="http://schemas.openxmlformats.org/spreadsheetml/2006/main" count="130" uniqueCount="75">
  <si>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</si>
  <si>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</si>
  <si>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</si>
  <si>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</si>
  <si>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</si>
  <si>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</si>
  <si>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</si>
  <si>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</si>
  <si>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</si>
  <si>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</si>
  <si>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</si>
  <si>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</si>
  <si>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</si>
  <si>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</si>
  <si>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</si>
  <si>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</si>
  <si>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</si>
  <si>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</si>
  <si>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№ 8 к Документации о закупке – Структура НМЦ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</si>
  <si>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</si>
  <si>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</si>
  <si>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</si>
  <si>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Производитель продукции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</si>
  <si>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</si>
  <si>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Аккумулятор UPS</t>
  </si>
  <si>
    <t>Блок питания</t>
  </si>
  <si>
    <t>Блок проявки Kyocera DV-350 оригинал</t>
  </si>
  <si>
    <t>Блок проявки Kyocera DV-1140 оригинал</t>
  </si>
  <si>
    <t>Блок проявки Kyocera DV-3100 оригинал</t>
  </si>
  <si>
    <t>Блок проявки Kyocera DV-1150 оригинал</t>
  </si>
  <si>
    <t>Блок проявки Kyocera DV-4105 оригинал</t>
  </si>
  <si>
    <t>Блок проявки Kyocera DV-460 оригинал</t>
  </si>
  <si>
    <t>Бункер для отработанного тонера Куосега WT-860 оригинал</t>
  </si>
  <si>
    <t>Вентилятор процессора</t>
  </si>
  <si>
    <t>Видеокарта</t>
  </si>
  <si>
    <t>Сервисный пакет Brother DR-2335 оригинал</t>
  </si>
  <si>
    <t>Сервисный пакет Brother DR-3400 оригинал</t>
  </si>
  <si>
    <t>Драм-картридж Kyocera DK-3130 оригинал</t>
  </si>
  <si>
    <t xml:space="preserve">Драм-картридж Kyocera DK-170 оригинал </t>
  </si>
  <si>
    <t>Драм-картридж Kyocera DK-150 оригинал</t>
  </si>
  <si>
    <t>Драм-картридж Kyocera DK-320 оригинал</t>
  </si>
  <si>
    <t>Драм-картридж Kyocera DK-1150  оригинал</t>
  </si>
  <si>
    <t>Жесткий диск</t>
  </si>
  <si>
    <t>Источник бесперебойного питания APC BE550-RS или эквивалент</t>
  </si>
  <si>
    <t>Кабель сетевой</t>
  </si>
  <si>
    <t>метр</t>
  </si>
  <si>
    <t>Клавиатура</t>
  </si>
  <si>
    <t>Коммутатор 24TP D-Link DGS-1024D/G1A или эквивалент</t>
  </si>
  <si>
    <t>Материнская плата</t>
  </si>
  <si>
    <t>Монитор</t>
  </si>
  <si>
    <t>Мышь</t>
  </si>
  <si>
    <t xml:space="preserve">Оперативная память DIMM DDR4 16Gb 2666MHz </t>
  </si>
  <si>
    <t xml:space="preserve">Оперативная память DIMM DDR4 8Gb 2400MHz </t>
  </si>
  <si>
    <t>Память DIMM DDRII 2Gb PC-6400 800MHz</t>
  </si>
  <si>
    <t>Память DIMM DDRIII 4Gb 1600MHz</t>
  </si>
  <si>
    <t>Процессор Intel Celeron G3930 OEM</t>
  </si>
  <si>
    <t>Процессор Intel Corel i5-7400 OEM</t>
  </si>
  <si>
    <t>Процессор Intel Pentium G4600 OEM</t>
  </si>
  <si>
    <t>Процессор Intel Corel i3-7100 OEM</t>
  </si>
  <si>
    <t>Сервисный комплект Kyocera MK-350 оригинал</t>
  </si>
  <si>
    <t>Сервисный комплект Kyocera MK-3130 оригинал</t>
  </si>
  <si>
    <t>Сервисный комплект Kyocera MK-1140 оригинал</t>
  </si>
  <si>
    <t>Сервисный комплект Kyocera MK-1150 оригинал</t>
  </si>
  <si>
    <t>Сервисный комплект Kyocera  MK-460 оригинал</t>
  </si>
  <si>
    <t>Сервисный комплект Kyocera MK-4105 оригинал</t>
  </si>
  <si>
    <t>Сервисный комплект Kyocera МК-3170 оригинал</t>
  </si>
  <si>
    <t xml:space="preserve">Твердотельный накопитель 250Gb </t>
  </si>
  <si>
    <t>Термоузел в сборе Kyocera FK-1150E оригинал</t>
  </si>
  <si>
    <t>Термоузел в сборе Kyocera FK-170E оригинал</t>
  </si>
  <si>
    <t>Термоузел в сборе Kyocera FK-3130E оригинал</t>
  </si>
  <si>
    <t>Термоузел в сборе Kyocera FK-350E оригинал</t>
  </si>
  <si>
    <t>Термоузел в сборе Kyocera FK-6307В оригинал</t>
  </si>
  <si>
    <t>Термоузел в сборе Kyocera FK-150E оригинал</t>
  </si>
  <si>
    <t>Термоузел в сборе Kyocera FK-460 оригинал</t>
  </si>
  <si>
    <t>Термоузел в сборе Kyocera FK-4105 оригинал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</si>
</sst>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15" fillId="2" borderId="27" xfId="0" applyNumberFormat="1" applyFont="1" applyFill="1" applyBorder="1" applyAlignment="1">
      <alignment wrapText="1"/>
    </xf>
    <xf numFmtId="4" fontId="8" fillId="2" borderId="14" xfId="0" applyNumberFormat="1" applyFont="1" applyFill="1" applyBorder="1" applyAlignment="1" applyProtection="1">
      <alignment horizontal="center" vertical="top" wrapText="1"/>
      <protection locked="0"/>
    </xf>
    <xf numFmtId="4" fontId="8" fillId="2" borderId="9" xfId="0" applyNumberFormat="1" applyFont="1" applyFill="1" applyBorder="1" applyAlignment="1" applyProtection="1">
      <alignment horizontal="center" vertical="top" wrapText="1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left" vertical="top" wrapText="1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3" fontId="2" fillId="2" borderId="8" xfId="0" applyNumberFormat="1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top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" fontId="2" fillId="2" borderId="9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6" fillId="2" borderId="0" xfId="0" applyFont="1" applyFill="1" applyAlignment="1">
      <alignment horizontal="center"/>
    </xf>
    <xf numFmtId="0" fontId="18" fillId="2" borderId="27" xfId="0" applyNumberFormat="1" applyFont="1" applyFill="1" applyBorder="1" applyAlignment="1">
      <alignment wrapText="1"/>
    </xf>
    <xf numFmtId="4" fontId="17" fillId="2" borderId="14" xfId="0" applyNumberFormat="1" applyFont="1" applyFill="1" applyBorder="1" applyAlignment="1" applyProtection="1">
      <alignment horizontal="center" vertical="top" wrapText="1"/>
      <protection locked="0"/>
    </xf>
    <xf numFmtId="4" fontId="17" fillId="2" borderId="9" xfId="0" applyNumberFormat="1" applyFont="1" applyFill="1" applyBorder="1" applyAlignment="1" applyProtection="1">
      <alignment horizontal="center" vertical="top" wrapText="1"/>
    </xf>
    <xf numFmtId="3" fontId="17" fillId="2" borderId="8" xfId="0" applyNumberFormat="1" applyFont="1" applyFill="1" applyBorder="1" applyAlignment="1" applyProtection="1">
      <alignment horizontal="center" vertical="top" wrapText="1"/>
      <protection locked="0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/>
    </xf>
    <xf numFmtId="49" fontId="17" fillId="2" borderId="14" xfId="0" applyNumberFormat="1" applyFont="1" applyFill="1" applyBorder="1" applyAlignment="1">
      <alignment horizontal="left" vertical="top" wrapText="1"/>
    </xf>
    <xf numFmtId="49" fontId="17" fillId="2" borderId="8" xfId="0" applyNumberFormat="1" applyFont="1" applyFill="1" applyBorder="1" applyAlignment="1" applyProtection="1">
      <alignment horizontal="left" vertical="top" wrapText="1"/>
      <protection locked="0"/>
    </xf>
    <xf numFmtId="3" fontId="17" fillId="2" borderId="8" xfId="0" applyNumberFormat="1" applyFont="1" applyFill="1" applyBorder="1" applyAlignment="1">
      <alignment horizontal="center" vertical="top" wrapText="1"/>
    </xf>
    <xf numFmtId="4" fontId="17" fillId="2" borderId="8" xfId="0" applyNumberFormat="1" applyFont="1" applyFill="1" applyBorder="1" applyAlignment="1">
      <alignment horizontal="center" vertical="top" wrapText="1"/>
    </xf>
    <xf numFmtId="4" fontId="17" fillId="2" borderId="8" xfId="0" applyNumberFormat="1" applyFont="1" applyFill="1" applyBorder="1" applyAlignment="1" applyProtection="1">
      <alignment horizontal="center" vertical="top" wrapText="1"/>
      <protection locked="0"/>
    </xf>
    <xf numFmtId="4" fontId="17" fillId="2" borderId="9" xfId="0" applyNumberFormat="1" applyFont="1" applyFill="1" applyBorder="1" applyAlignment="1">
      <alignment horizontal="center" vertical="top" wrapText="1"/>
    </xf>
    <xf numFmtId="0" fontId="16" fillId="2" borderId="0" xfId="0" applyFont="1" applyFill="1"/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0" borderId="1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"/>
  <sheetViews>
    <sheetView tabSelected="1" zoomScaleNormal="100" workbookViewId="0">
      <selection activeCell="B7" sqref="B7:G7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3" t="s">
        <v>18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47" t="s">
        <v>11</v>
      </c>
      <c r="C3" s="48"/>
      <c r="D3" s="48"/>
      <c r="E3" s="54"/>
      <c r="F3" s="17">
        <v>1650000</v>
      </c>
      <c r="G3" s="14" t="s">
        <v>2</v>
      </c>
      <c r="H3" s="1"/>
      <c r="I3" s="47" t="s">
        <v>19</v>
      </c>
      <c r="J3" s="48"/>
      <c r="K3" s="48"/>
      <c r="L3" s="48"/>
      <c r="M3" s="48"/>
      <c r="N3" s="48"/>
      <c r="O3" s="48"/>
      <c r="P3" s="48"/>
      <c r="Q3" s="4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8.5" customHeight="1" x14ac:dyDescent="0.25">
      <c r="B4" s="70"/>
      <c r="C4" s="70"/>
      <c r="D4" s="70"/>
      <c r="E4" s="70"/>
      <c r="F4" s="70"/>
      <c r="G4" s="70"/>
      <c r="H4" s="1"/>
      <c r="I4" s="65" t="s">
        <v>20</v>
      </c>
      <c r="J4" s="65"/>
      <c r="K4" s="65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25" customHeight="1" x14ac:dyDescent="0.25">
      <c r="B5" s="1"/>
      <c r="C5" s="1"/>
      <c r="D5" s="1"/>
      <c r="E5" s="1"/>
      <c r="F5" s="1"/>
      <c r="G5" s="1"/>
      <c r="H5" s="1"/>
      <c r="I5" s="16" t="s">
        <v>21</v>
      </c>
      <c r="J5" s="16"/>
      <c r="K5" s="16"/>
      <c r="L5" s="1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8" t="s">
        <v>12</v>
      </c>
      <c r="C7" s="54"/>
      <c r="D7" s="59"/>
      <c r="E7" s="59"/>
      <c r="F7" s="60"/>
      <c r="G7" s="61"/>
      <c r="H7" s="5"/>
      <c r="I7" s="47" t="s">
        <v>3</v>
      </c>
      <c r="J7" s="48"/>
      <c r="K7" s="48"/>
      <c r="L7" s="48"/>
      <c r="M7" s="48"/>
      <c r="N7" s="48"/>
      <c r="O7" s="48"/>
      <c r="P7" s="48"/>
      <c r="Q7" s="4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1"/>
      <c r="I8" s="7" t="s">
        <v>4</v>
      </c>
      <c r="J8" s="8" t="s">
        <v>1</v>
      </c>
      <c r="K8" s="9" t="s">
        <v>14</v>
      </c>
      <c r="L8" s="8" t="s">
        <v>22</v>
      </c>
      <c r="M8" s="8" t="s">
        <v>8</v>
      </c>
      <c r="N8" s="9" t="s">
        <v>9</v>
      </c>
      <c r="O8" s="9" t="s">
        <v>15</v>
      </c>
      <c r="P8" s="9" t="s">
        <v>5</v>
      </c>
      <c r="Q8" s="10" t="s">
        <v>16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2" customFormat="1" x14ac:dyDescent="0.25">
      <c r="A9" s="18"/>
      <c r="B9" s="19">
        <v>1</v>
      </c>
      <c r="C9" s="20" t="s">
        <v>24</v>
      </c>
      <c r="D9" s="21" t="s">
        <v>13</v>
      </c>
      <c r="E9" s="22">
        <v>908.33</v>
      </c>
      <c r="F9" s="23">
        <v>1</v>
      </c>
      <c r="G9" s="22">
        <f>E9*F9</f>
        <v>908.33</v>
      </c>
      <c r="H9" s="24"/>
      <c r="I9" s="25"/>
      <c r="J9" s="26" t="str">
        <f t="shared" ref="J9:J58" si="0">C9</f>
        <v>Аккумулятор UPS</v>
      </c>
      <c r="K9" s="27"/>
      <c r="L9" s="27"/>
      <c r="M9" s="28" t="str">
        <f t="shared" ref="M9:N58" si="1">D9</f>
        <v>шт.</v>
      </c>
      <c r="N9" s="29">
        <f t="shared" si="1"/>
        <v>908.33</v>
      </c>
      <c r="O9" s="30"/>
      <c r="P9" s="28">
        <f t="shared" ref="P9:P58" si="2">F9</f>
        <v>1</v>
      </c>
      <c r="Q9" s="31">
        <f t="shared" ref="Q9:Q58" si="3">O9*P9</f>
        <v>0</v>
      </c>
      <c r="R9" s="24"/>
      <c r="S9" s="24"/>
      <c r="T9" s="24"/>
      <c r="U9" s="24"/>
      <c r="V9" s="24"/>
      <c r="W9" s="24"/>
      <c r="X9" s="24"/>
      <c r="Y9" s="24"/>
      <c r="Z9" s="24"/>
      <c r="AA9" s="24"/>
    </row>
    <row r="10" spans="1:27" s="32" customFormat="1" x14ac:dyDescent="0.25">
      <c r="A10" s="18"/>
      <c r="B10" s="19">
        <v>2</v>
      </c>
      <c r="C10" s="20" t="s">
        <v>25</v>
      </c>
      <c r="D10" s="21" t="s">
        <v>13</v>
      </c>
      <c r="E10" s="22">
        <v>1075</v>
      </c>
      <c r="F10" s="23">
        <v>1</v>
      </c>
      <c r="G10" s="22">
        <f t="shared" ref="G10:G58" si="4">E10*F10</f>
        <v>1075</v>
      </c>
      <c r="H10" s="24"/>
      <c r="I10" s="25"/>
      <c r="J10" s="26" t="str">
        <f t="shared" si="0"/>
        <v>Блок питания</v>
      </c>
      <c r="K10" s="27"/>
      <c r="L10" s="27"/>
      <c r="M10" s="28" t="str">
        <f t="shared" si="1"/>
        <v>шт.</v>
      </c>
      <c r="N10" s="29">
        <f t="shared" si="1"/>
        <v>1075</v>
      </c>
      <c r="O10" s="30"/>
      <c r="P10" s="28">
        <f t="shared" si="2"/>
        <v>1</v>
      </c>
      <c r="Q10" s="31">
        <f t="shared" si="3"/>
        <v>0</v>
      </c>
      <c r="R10" s="24"/>
      <c r="S10" s="24"/>
      <c r="T10" s="24"/>
      <c r="U10" s="24"/>
      <c r="V10" s="24"/>
      <c r="W10" s="24"/>
      <c r="X10" s="24"/>
      <c r="Y10" s="24"/>
      <c r="Z10" s="24"/>
      <c r="AA10" s="24"/>
    </row>
    <row r="11" spans="1:27" s="32" customFormat="1" ht="25.5" x14ac:dyDescent="0.25">
      <c r="A11" s="18"/>
      <c r="B11" s="19">
        <v>3</v>
      </c>
      <c r="C11" s="20" t="s">
        <v>27</v>
      </c>
      <c r="D11" s="21" t="s">
        <v>13</v>
      </c>
      <c r="E11" s="22">
        <v>8500</v>
      </c>
      <c r="F11" s="23">
        <v>1</v>
      </c>
      <c r="G11" s="22">
        <f>E11*F11</f>
        <v>8500</v>
      </c>
      <c r="H11" s="24"/>
      <c r="I11" s="25"/>
      <c r="J11" s="26" t="str">
        <f>C11</f>
        <v>Блок проявки Kyocera DV-1140 оригинал</v>
      </c>
      <c r="K11" s="27"/>
      <c r="L11" s="27"/>
      <c r="M11" s="28" t="str">
        <f t="shared" ref="M11:N13" si="5">D11</f>
        <v>шт.</v>
      </c>
      <c r="N11" s="29">
        <f t="shared" si="5"/>
        <v>8500</v>
      </c>
      <c r="O11" s="30"/>
      <c r="P11" s="28">
        <f>F11</f>
        <v>1</v>
      </c>
      <c r="Q11" s="31">
        <f>O11*P11</f>
        <v>0</v>
      </c>
      <c r="R11" s="24"/>
      <c r="S11" s="24"/>
      <c r="T11" s="24"/>
      <c r="U11" s="24"/>
      <c r="V11" s="24"/>
      <c r="W11" s="24"/>
      <c r="X11" s="24"/>
      <c r="Y11" s="24"/>
      <c r="Z11" s="24"/>
      <c r="AA11" s="24"/>
    </row>
    <row r="12" spans="1:27" s="32" customFormat="1" ht="25.5" x14ac:dyDescent="0.25">
      <c r="A12" s="18"/>
      <c r="B12" s="19">
        <v>4</v>
      </c>
      <c r="C12" s="20" t="s">
        <v>29</v>
      </c>
      <c r="D12" s="21" t="s">
        <v>13</v>
      </c>
      <c r="E12" s="22">
        <v>10825</v>
      </c>
      <c r="F12" s="23">
        <v>1</v>
      </c>
      <c r="G12" s="22">
        <f>E12*F12</f>
        <v>10825</v>
      </c>
      <c r="H12" s="24"/>
      <c r="I12" s="25"/>
      <c r="J12" s="26" t="str">
        <f>C12</f>
        <v>Блок проявки Kyocera DV-1150 оригинал</v>
      </c>
      <c r="K12" s="27"/>
      <c r="L12" s="27"/>
      <c r="M12" s="28" t="str">
        <f t="shared" si="5"/>
        <v>шт.</v>
      </c>
      <c r="N12" s="29">
        <f t="shared" si="5"/>
        <v>10825</v>
      </c>
      <c r="O12" s="30"/>
      <c r="P12" s="28">
        <f>F12</f>
        <v>1</v>
      </c>
      <c r="Q12" s="31">
        <f>O12*P12</f>
        <v>0</v>
      </c>
      <c r="R12" s="24"/>
      <c r="S12" s="24"/>
      <c r="T12" s="24"/>
      <c r="U12" s="24"/>
      <c r="V12" s="24"/>
      <c r="W12" s="24"/>
      <c r="X12" s="24"/>
      <c r="Y12" s="24"/>
      <c r="Z12" s="24"/>
      <c r="AA12" s="24"/>
    </row>
    <row r="13" spans="1:27" s="32" customFormat="1" ht="25.5" x14ac:dyDescent="0.25">
      <c r="A13" s="18"/>
      <c r="B13" s="19">
        <v>5</v>
      </c>
      <c r="C13" s="20" t="s">
        <v>28</v>
      </c>
      <c r="D13" s="21" t="s">
        <v>13</v>
      </c>
      <c r="E13" s="22">
        <v>5408.33</v>
      </c>
      <c r="F13" s="23">
        <v>1</v>
      </c>
      <c r="G13" s="22">
        <f>E13*F13</f>
        <v>5408.33</v>
      </c>
      <c r="H13" s="24"/>
      <c r="I13" s="25"/>
      <c r="J13" s="26" t="str">
        <f>C13</f>
        <v>Блок проявки Kyocera DV-3100 оригинал</v>
      </c>
      <c r="K13" s="27"/>
      <c r="L13" s="27"/>
      <c r="M13" s="28" t="str">
        <f t="shared" si="5"/>
        <v>шт.</v>
      </c>
      <c r="N13" s="29">
        <f t="shared" si="5"/>
        <v>5408.33</v>
      </c>
      <c r="O13" s="30"/>
      <c r="P13" s="28">
        <f>F13</f>
        <v>1</v>
      </c>
      <c r="Q13" s="31">
        <f>O13*P13</f>
        <v>0</v>
      </c>
      <c r="R13" s="24"/>
      <c r="S13" s="24"/>
      <c r="T13" s="24"/>
      <c r="U13" s="24"/>
      <c r="V13" s="24"/>
      <c r="W13" s="24"/>
      <c r="X13" s="24"/>
      <c r="Y13" s="24"/>
      <c r="Z13" s="24"/>
      <c r="AA13" s="24"/>
    </row>
    <row r="14" spans="1:27" s="32" customFormat="1" ht="25.5" x14ac:dyDescent="0.25">
      <c r="A14" s="18"/>
      <c r="B14" s="19">
        <v>6</v>
      </c>
      <c r="C14" s="20" t="s">
        <v>26</v>
      </c>
      <c r="D14" s="21" t="s">
        <v>13</v>
      </c>
      <c r="E14" s="22">
        <v>6625</v>
      </c>
      <c r="F14" s="23">
        <v>1</v>
      </c>
      <c r="G14" s="22">
        <f t="shared" si="4"/>
        <v>6625</v>
      </c>
      <c r="H14" s="24"/>
      <c r="I14" s="25"/>
      <c r="J14" s="26" t="str">
        <f t="shared" si="0"/>
        <v>Блок проявки Kyocera DV-350 оригинал</v>
      </c>
      <c r="K14" s="27"/>
      <c r="L14" s="27"/>
      <c r="M14" s="28" t="str">
        <f t="shared" si="1"/>
        <v>шт.</v>
      </c>
      <c r="N14" s="29">
        <f t="shared" si="1"/>
        <v>6625</v>
      </c>
      <c r="O14" s="30"/>
      <c r="P14" s="28">
        <f t="shared" si="2"/>
        <v>1</v>
      </c>
      <c r="Q14" s="31">
        <f t="shared" si="3"/>
        <v>0</v>
      </c>
      <c r="R14" s="24"/>
      <c r="S14" s="24"/>
      <c r="T14" s="24"/>
      <c r="U14" s="24"/>
      <c r="V14" s="24"/>
      <c r="W14" s="24"/>
      <c r="X14" s="24"/>
      <c r="Y14" s="24"/>
      <c r="Z14" s="24"/>
      <c r="AA14" s="24"/>
    </row>
    <row r="15" spans="1:27" s="32" customFormat="1" ht="25.5" x14ac:dyDescent="0.25">
      <c r="A15" s="18"/>
      <c r="B15" s="19">
        <v>7</v>
      </c>
      <c r="C15" s="20" t="s">
        <v>30</v>
      </c>
      <c r="D15" s="21" t="s">
        <v>13</v>
      </c>
      <c r="E15" s="22">
        <v>7333.33</v>
      </c>
      <c r="F15" s="23">
        <v>1</v>
      </c>
      <c r="G15" s="22">
        <f t="shared" si="4"/>
        <v>7333.33</v>
      </c>
      <c r="H15" s="24"/>
      <c r="I15" s="25"/>
      <c r="J15" s="26" t="str">
        <f t="shared" si="0"/>
        <v>Блок проявки Kyocera DV-4105 оригинал</v>
      </c>
      <c r="K15" s="27"/>
      <c r="L15" s="27"/>
      <c r="M15" s="28" t="str">
        <f t="shared" si="1"/>
        <v>шт.</v>
      </c>
      <c r="N15" s="29">
        <f t="shared" si="1"/>
        <v>7333.33</v>
      </c>
      <c r="O15" s="30"/>
      <c r="P15" s="28">
        <f t="shared" si="2"/>
        <v>1</v>
      </c>
      <c r="Q15" s="31">
        <f t="shared" si="3"/>
        <v>0</v>
      </c>
      <c r="R15" s="24"/>
      <c r="S15" s="24"/>
      <c r="T15" s="24"/>
      <c r="U15" s="24"/>
      <c r="V15" s="24"/>
      <c r="W15" s="24"/>
      <c r="X15" s="24"/>
      <c r="Y15" s="24"/>
      <c r="Z15" s="24"/>
      <c r="AA15" s="24"/>
    </row>
    <row r="16" spans="1:27" s="32" customFormat="1" ht="25.5" x14ac:dyDescent="0.25">
      <c r="A16" s="18"/>
      <c r="B16" s="19">
        <v>8</v>
      </c>
      <c r="C16" s="20" t="s">
        <v>31</v>
      </c>
      <c r="D16" s="21" t="s">
        <v>13</v>
      </c>
      <c r="E16" s="22">
        <v>12416.67</v>
      </c>
      <c r="F16" s="23">
        <v>1</v>
      </c>
      <c r="G16" s="22">
        <f t="shared" si="4"/>
        <v>12416.67</v>
      </c>
      <c r="H16" s="24"/>
      <c r="I16" s="25"/>
      <c r="J16" s="26" t="str">
        <f t="shared" si="0"/>
        <v>Блок проявки Kyocera DV-460 оригинал</v>
      </c>
      <c r="K16" s="27"/>
      <c r="L16" s="27"/>
      <c r="M16" s="28" t="str">
        <f t="shared" si="1"/>
        <v>шт.</v>
      </c>
      <c r="N16" s="29">
        <f t="shared" si="1"/>
        <v>12416.67</v>
      </c>
      <c r="O16" s="30"/>
      <c r="P16" s="28">
        <f t="shared" si="2"/>
        <v>1</v>
      </c>
      <c r="Q16" s="31">
        <f t="shared" si="3"/>
        <v>0</v>
      </c>
      <c r="R16" s="24"/>
      <c r="S16" s="24"/>
      <c r="T16" s="24"/>
      <c r="U16" s="24"/>
      <c r="V16" s="24"/>
      <c r="W16" s="24"/>
      <c r="X16" s="24"/>
      <c r="Y16" s="24"/>
      <c r="Z16" s="24"/>
      <c r="AA16" s="24"/>
    </row>
    <row r="17" spans="1:27" s="32" customFormat="1" ht="38.25" x14ac:dyDescent="0.25">
      <c r="A17" s="18"/>
      <c r="B17" s="19">
        <v>9</v>
      </c>
      <c r="C17" s="20" t="s">
        <v>32</v>
      </c>
      <c r="D17" s="21" t="s">
        <v>13</v>
      </c>
      <c r="E17" s="22">
        <v>908.33</v>
      </c>
      <c r="F17" s="23">
        <v>1</v>
      </c>
      <c r="G17" s="22">
        <f t="shared" si="4"/>
        <v>908.33</v>
      </c>
      <c r="H17" s="24"/>
      <c r="I17" s="25"/>
      <c r="J17" s="26" t="str">
        <f t="shared" si="0"/>
        <v>Бункер для отработанного тонера Куосега WT-860 оригинал</v>
      </c>
      <c r="K17" s="27"/>
      <c r="L17" s="27"/>
      <c r="M17" s="28" t="str">
        <f t="shared" si="1"/>
        <v>шт.</v>
      </c>
      <c r="N17" s="29">
        <f t="shared" si="1"/>
        <v>908.33</v>
      </c>
      <c r="O17" s="30"/>
      <c r="P17" s="28">
        <f t="shared" si="2"/>
        <v>1</v>
      </c>
      <c r="Q17" s="31">
        <f t="shared" si="3"/>
        <v>0</v>
      </c>
      <c r="R17" s="24"/>
      <c r="S17" s="24"/>
      <c r="T17" s="24"/>
      <c r="U17" s="24"/>
      <c r="V17" s="24"/>
      <c r="W17" s="24"/>
      <c r="X17" s="24"/>
      <c r="Y17" s="24"/>
      <c r="Z17" s="24"/>
      <c r="AA17" s="24"/>
    </row>
    <row r="18" spans="1:27" s="32" customFormat="1" x14ac:dyDescent="0.25">
      <c r="A18" s="18"/>
      <c r="B18" s="19">
        <v>10</v>
      </c>
      <c r="C18" s="20" t="s">
        <v>33</v>
      </c>
      <c r="D18" s="21" t="s">
        <v>13</v>
      </c>
      <c r="E18" s="22">
        <v>408.33</v>
      </c>
      <c r="F18" s="23">
        <v>1</v>
      </c>
      <c r="G18" s="22">
        <f t="shared" si="4"/>
        <v>408.33</v>
      </c>
      <c r="H18" s="24"/>
      <c r="I18" s="25"/>
      <c r="J18" s="26" t="str">
        <f t="shared" si="0"/>
        <v>Вентилятор процессора</v>
      </c>
      <c r="K18" s="27"/>
      <c r="L18" s="27"/>
      <c r="M18" s="28" t="str">
        <f t="shared" si="1"/>
        <v>шт.</v>
      </c>
      <c r="N18" s="29">
        <f t="shared" si="1"/>
        <v>408.33</v>
      </c>
      <c r="O18" s="30"/>
      <c r="P18" s="28">
        <f t="shared" si="2"/>
        <v>1</v>
      </c>
      <c r="Q18" s="31">
        <f t="shared" si="3"/>
        <v>0</v>
      </c>
      <c r="R18" s="24"/>
      <c r="S18" s="24"/>
      <c r="T18" s="24"/>
      <c r="U18" s="24"/>
      <c r="V18" s="24"/>
      <c r="W18" s="24"/>
      <c r="X18" s="24"/>
      <c r="Y18" s="24"/>
      <c r="Z18" s="24"/>
      <c r="AA18" s="24"/>
    </row>
    <row r="19" spans="1:27" s="32" customFormat="1" x14ac:dyDescent="0.25">
      <c r="A19" s="18"/>
      <c r="B19" s="19">
        <v>11</v>
      </c>
      <c r="C19" s="20" t="s">
        <v>34</v>
      </c>
      <c r="D19" s="21" t="s">
        <v>13</v>
      </c>
      <c r="E19" s="22">
        <v>4158.33</v>
      </c>
      <c r="F19" s="23">
        <v>1</v>
      </c>
      <c r="G19" s="22">
        <f t="shared" si="4"/>
        <v>4158.33</v>
      </c>
      <c r="H19" s="24"/>
      <c r="I19" s="25"/>
      <c r="J19" s="26" t="str">
        <f t="shared" si="0"/>
        <v>Видеокарта</v>
      </c>
      <c r="K19" s="27"/>
      <c r="L19" s="27"/>
      <c r="M19" s="28" t="str">
        <f t="shared" si="1"/>
        <v>шт.</v>
      </c>
      <c r="N19" s="29">
        <f t="shared" si="1"/>
        <v>4158.33</v>
      </c>
      <c r="O19" s="30"/>
      <c r="P19" s="28">
        <f t="shared" si="2"/>
        <v>1</v>
      </c>
      <c r="Q19" s="31">
        <f t="shared" si="3"/>
        <v>0</v>
      </c>
      <c r="R19" s="24"/>
      <c r="S19" s="24"/>
      <c r="T19" s="24"/>
      <c r="U19" s="24"/>
      <c r="V19" s="24"/>
      <c r="W19" s="24"/>
      <c r="X19" s="24"/>
      <c r="Y19" s="24"/>
      <c r="Z19" s="24"/>
      <c r="AA19" s="24"/>
    </row>
    <row r="20" spans="1:27" s="32" customFormat="1" ht="25.5" x14ac:dyDescent="0.25">
      <c r="A20" s="18"/>
      <c r="B20" s="19">
        <v>12</v>
      </c>
      <c r="C20" s="20" t="s">
        <v>39</v>
      </c>
      <c r="D20" s="21" t="s">
        <v>13</v>
      </c>
      <c r="E20" s="22">
        <v>7750</v>
      </c>
      <c r="F20" s="23">
        <v>1</v>
      </c>
      <c r="G20" s="22">
        <f>E20*F20</f>
        <v>7750</v>
      </c>
      <c r="H20" s="24"/>
      <c r="I20" s="25"/>
      <c r="J20" s="26" t="str">
        <f>C20</f>
        <v>Драм-картридж Kyocera DK-150 оригинал</v>
      </c>
      <c r="K20" s="27"/>
      <c r="L20" s="27"/>
      <c r="M20" s="28" t="str">
        <f t="shared" ref="M20:N22" si="6">D20</f>
        <v>шт.</v>
      </c>
      <c r="N20" s="29">
        <f t="shared" si="6"/>
        <v>7750</v>
      </c>
      <c r="O20" s="30"/>
      <c r="P20" s="28">
        <f>F20</f>
        <v>1</v>
      </c>
      <c r="Q20" s="31">
        <f>O20*P20</f>
        <v>0</v>
      </c>
      <c r="R20" s="24"/>
      <c r="S20" s="24"/>
      <c r="T20" s="24"/>
      <c r="U20" s="24"/>
      <c r="V20" s="24"/>
      <c r="W20" s="24"/>
      <c r="X20" s="24"/>
      <c r="Y20" s="24"/>
      <c r="Z20" s="24"/>
      <c r="AA20" s="24"/>
    </row>
    <row r="21" spans="1:27" s="32" customFormat="1" ht="25.5" x14ac:dyDescent="0.25">
      <c r="A21" s="18"/>
      <c r="B21" s="19">
        <v>13</v>
      </c>
      <c r="C21" s="20" t="s">
        <v>41</v>
      </c>
      <c r="D21" s="21" t="s">
        <v>13</v>
      </c>
      <c r="E21" s="22">
        <v>10749.17</v>
      </c>
      <c r="F21" s="23">
        <v>1</v>
      </c>
      <c r="G21" s="22">
        <f>E21*F21</f>
        <v>10749.17</v>
      </c>
      <c r="H21" s="24"/>
      <c r="I21" s="25"/>
      <c r="J21" s="26" t="str">
        <f>C21</f>
        <v>Драм-картридж Kyocera DK-1150  оригинал</v>
      </c>
      <c r="K21" s="27"/>
      <c r="L21" s="27"/>
      <c r="M21" s="28" t="str">
        <f t="shared" si="6"/>
        <v>шт.</v>
      </c>
      <c r="N21" s="29">
        <f t="shared" si="6"/>
        <v>10749.17</v>
      </c>
      <c r="O21" s="30"/>
      <c r="P21" s="28">
        <f>F21</f>
        <v>1</v>
      </c>
      <c r="Q21" s="31">
        <f>O21*P21</f>
        <v>0</v>
      </c>
      <c r="R21" s="24"/>
      <c r="S21" s="24"/>
      <c r="T21" s="24"/>
      <c r="U21" s="24"/>
      <c r="V21" s="24"/>
      <c r="W21" s="24"/>
      <c r="X21" s="24"/>
      <c r="Y21" s="24"/>
      <c r="Z21" s="24"/>
      <c r="AA21" s="24"/>
    </row>
    <row r="22" spans="1:27" s="32" customFormat="1" ht="25.5" x14ac:dyDescent="0.25">
      <c r="A22" s="18"/>
      <c r="B22" s="19">
        <v>14</v>
      </c>
      <c r="C22" s="20" t="s">
        <v>38</v>
      </c>
      <c r="D22" s="21" t="s">
        <v>13</v>
      </c>
      <c r="E22" s="22">
        <v>7333.33</v>
      </c>
      <c r="F22" s="23">
        <v>1</v>
      </c>
      <c r="G22" s="22">
        <f>E22*F22</f>
        <v>7333.33</v>
      </c>
      <c r="H22" s="24"/>
      <c r="I22" s="25"/>
      <c r="J22" s="26" t="str">
        <f>C22</f>
        <v xml:space="preserve">Драм-картридж Kyocera DK-170 оригинал </v>
      </c>
      <c r="K22" s="27"/>
      <c r="L22" s="27"/>
      <c r="M22" s="28" t="str">
        <f t="shared" si="6"/>
        <v>шт.</v>
      </c>
      <c r="N22" s="29">
        <f t="shared" si="6"/>
        <v>7333.33</v>
      </c>
      <c r="O22" s="30"/>
      <c r="P22" s="28">
        <f>F22</f>
        <v>1</v>
      </c>
      <c r="Q22" s="31">
        <f>O22*P22</f>
        <v>0</v>
      </c>
      <c r="R22" s="24"/>
      <c r="S22" s="24"/>
      <c r="T22" s="24"/>
      <c r="U22" s="24"/>
      <c r="V22" s="24"/>
      <c r="W22" s="24"/>
      <c r="X22" s="24"/>
      <c r="Y22" s="24"/>
      <c r="Z22" s="24"/>
      <c r="AA22" s="24"/>
    </row>
    <row r="23" spans="1:27" s="32" customFormat="1" ht="25.5" x14ac:dyDescent="0.25">
      <c r="A23" s="18"/>
      <c r="B23" s="19">
        <v>15</v>
      </c>
      <c r="C23" s="20" t="s">
        <v>37</v>
      </c>
      <c r="D23" s="21" t="s">
        <v>13</v>
      </c>
      <c r="E23" s="22">
        <v>11825</v>
      </c>
      <c r="F23" s="23">
        <v>1</v>
      </c>
      <c r="G23" s="22">
        <f t="shared" si="4"/>
        <v>11825</v>
      </c>
      <c r="H23" s="24"/>
      <c r="I23" s="25"/>
      <c r="J23" s="26" t="str">
        <f t="shared" si="0"/>
        <v>Драм-картридж Kyocera DK-3130 оригинал</v>
      </c>
      <c r="K23" s="27"/>
      <c r="L23" s="27"/>
      <c r="M23" s="28" t="str">
        <f t="shared" si="1"/>
        <v>шт.</v>
      </c>
      <c r="N23" s="29">
        <f t="shared" si="1"/>
        <v>11825</v>
      </c>
      <c r="O23" s="30"/>
      <c r="P23" s="28">
        <f t="shared" si="2"/>
        <v>1</v>
      </c>
      <c r="Q23" s="31">
        <f t="shared" si="3"/>
        <v>0</v>
      </c>
      <c r="R23" s="24"/>
      <c r="S23" s="24"/>
      <c r="T23" s="24"/>
      <c r="U23" s="24"/>
      <c r="V23" s="24"/>
      <c r="W23" s="24"/>
      <c r="X23" s="24"/>
      <c r="Y23" s="24"/>
      <c r="Z23" s="24"/>
      <c r="AA23" s="24"/>
    </row>
    <row r="24" spans="1:27" s="32" customFormat="1" ht="25.5" x14ac:dyDescent="0.25">
      <c r="A24" s="18"/>
      <c r="B24" s="19">
        <v>16</v>
      </c>
      <c r="C24" s="20" t="s">
        <v>40</v>
      </c>
      <c r="D24" s="21" t="s">
        <v>13</v>
      </c>
      <c r="E24" s="22">
        <v>12325</v>
      </c>
      <c r="F24" s="23">
        <v>1</v>
      </c>
      <c r="G24" s="22">
        <f t="shared" si="4"/>
        <v>12325</v>
      </c>
      <c r="H24" s="24"/>
      <c r="I24" s="25"/>
      <c r="J24" s="26" t="str">
        <f t="shared" si="0"/>
        <v>Драм-картридж Kyocera DK-320 оригинал</v>
      </c>
      <c r="K24" s="27"/>
      <c r="L24" s="27"/>
      <c r="M24" s="28" t="str">
        <f t="shared" si="1"/>
        <v>шт.</v>
      </c>
      <c r="N24" s="29">
        <f t="shared" si="1"/>
        <v>12325</v>
      </c>
      <c r="O24" s="30"/>
      <c r="P24" s="28">
        <f t="shared" si="2"/>
        <v>1</v>
      </c>
      <c r="Q24" s="31">
        <f t="shared" si="3"/>
        <v>0</v>
      </c>
      <c r="R24" s="24"/>
      <c r="S24" s="24"/>
      <c r="T24" s="24"/>
      <c r="U24" s="24"/>
      <c r="V24" s="24"/>
      <c r="W24" s="24"/>
      <c r="X24" s="24"/>
      <c r="Y24" s="24"/>
      <c r="Z24" s="24"/>
      <c r="AA24" s="24"/>
    </row>
    <row r="25" spans="1:27" s="32" customFormat="1" x14ac:dyDescent="0.25">
      <c r="A25" s="18"/>
      <c r="B25" s="19">
        <v>17</v>
      </c>
      <c r="C25" s="20" t="s">
        <v>42</v>
      </c>
      <c r="D25" s="21" t="s">
        <v>13</v>
      </c>
      <c r="E25" s="22">
        <v>2408.33</v>
      </c>
      <c r="F25" s="23">
        <v>1</v>
      </c>
      <c r="G25" s="22">
        <f t="shared" si="4"/>
        <v>2408.33</v>
      </c>
      <c r="H25" s="24"/>
      <c r="I25" s="25"/>
      <c r="J25" s="26" t="str">
        <f t="shared" si="0"/>
        <v>Жесткий диск</v>
      </c>
      <c r="K25" s="27"/>
      <c r="L25" s="27"/>
      <c r="M25" s="28" t="str">
        <f t="shared" si="1"/>
        <v>шт.</v>
      </c>
      <c r="N25" s="29">
        <f t="shared" si="1"/>
        <v>2408.33</v>
      </c>
      <c r="O25" s="30"/>
      <c r="P25" s="28">
        <f t="shared" si="2"/>
        <v>1</v>
      </c>
      <c r="Q25" s="31">
        <f t="shared" si="3"/>
        <v>0</v>
      </c>
      <c r="R25" s="24"/>
      <c r="S25" s="24"/>
      <c r="T25" s="24"/>
      <c r="U25" s="24"/>
      <c r="V25" s="24"/>
      <c r="W25" s="24"/>
      <c r="X25" s="24"/>
      <c r="Y25" s="24"/>
      <c r="Z25" s="24"/>
      <c r="AA25" s="24"/>
    </row>
    <row r="26" spans="1:27" s="32" customFormat="1" ht="38.25" x14ac:dyDescent="0.25">
      <c r="A26" s="18"/>
      <c r="B26" s="19">
        <v>18</v>
      </c>
      <c r="C26" s="20" t="s">
        <v>43</v>
      </c>
      <c r="D26" s="21" t="s">
        <v>13</v>
      </c>
      <c r="E26" s="22">
        <v>7582.5</v>
      </c>
      <c r="F26" s="23">
        <v>1</v>
      </c>
      <c r="G26" s="22">
        <f t="shared" si="4"/>
        <v>7582.5</v>
      </c>
      <c r="H26" s="24"/>
      <c r="I26" s="25"/>
      <c r="J26" s="26" t="str">
        <f t="shared" si="0"/>
        <v>Источник бесперебойного питания APC BE550-RS или эквивалент</v>
      </c>
      <c r="K26" s="27"/>
      <c r="L26" s="27"/>
      <c r="M26" s="28" t="str">
        <f t="shared" si="1"/>
        <v>шт.</v>
      </c>
      <c r="N26" s="29">
        <f t="shared" si="1"/>
        <v>7582.5</v>
      </c>
      <c r="O26" s="30"/>
      <c r="P26" s="28">
        <f t="shared" si="2"/>
        <v>1</v>
      </c>
      <c r="Q26" s="31">
        <f t="shared" si="3"/>
        <v>0</v>
      </c>
      <c r="R26" s="24"/>
      <c r="S26" s="24"/>
      <c r="T26" s="24"/>
      <c r="U26" s="24"/>
      <c r="V26" s="24"/>
      <c r="W26" s="24"/>
      <c r="X26" s="24"/>
      <c r="Y26" s="24"/>
      <c r="Z26" s="24"/>
      <c r="AA26" s="24"/>
    </row>
    <row r="27" spans="1:27" s="32" customFormat="1" x14ac:dyDescent="0.25">
      <c r="A27" s="18"/>
      <c r="B27" s="19">
        <v>19</v>
      </c>
      <c r="C27" s="20" t="s">
        <v>44</v>
      </c>
      <c r="D27" s="21" t="s">
        <v>45</v>
      </c>
      <c r="E27" s="22">
        <v>15.83</v>
      </c>
      <c r="F27" s="23">
        <v>1</v>
      </c>
      <c r="G27" s="22">
        <f t="shared" si="4"/>
        <v>15.83</v>
      </c>
      <c r="H27" s="24"/>
      <c r="I27" s="25"/>
      <c r="J27" s="26" t="str">
        <f t="shared" si="0"/>
        <v>Кабель сетевой</v>
      </c>
      <c r="K27" s="27"/>
      <c r="L27" s="27"/>
      <c r="M27" s="28" t="str">
        <f t="shared" si="1"/>
        <v>метр</v>
      </c>
      <c r="N27" s="29">
        <f t="shared" si="1"/>
        <v>15.83</v>
      </c>
      <c r="O27" s="30"/>
      <c r="P27" s="28">
        <f t="shared" si="2"/>
        <v>1</v>
      </c>
      <c r="Q27" s="31">
        <f t="shared" si="3"/>
        <v>0</v>
      </c>
      <c r="R27" s="24"/>
      <c r="S27" s="24"/>
      <c r="T27" s="24"/>
      <c r="U27" s="24"/>
      <c r="V27" s="24"/>
      <c r="W27" s="24"/>
      <c r="X27" s="24"/>
      <c r="Y27" s="24"/>
      <c r="Z27" s="24"/>
      <c r="AA27" s="24"/>
    </row>
    <row r="28" spans="1:27" s="32" customFormat="1" x14ac:dyDescent="0.25">
      <c r="A28" s="18"/>
      <c r="B28" s="19">
        <v>20</v>
      </c>
      <c r="C28" s="20" t="s">
        <v>46</v>
      </c>
      <c r="D28" s="21" t="s">
        <v>13</v>
      </c>
      <c r="E28" s="22">
        <v>241.67</v>
      </c>
      <c r="F28" s="23">
        <v>1</v>
      </c>
      <c r="G28" s="22">
        <f t="shared" si="4"/>
        <v>241.67</v>
      </c>
      <c r="H28" s="24"/>
      <c r="I28" s="25"/>
      <c r="J28" s="26" t="str">
        <f t="shared" si="0"/>
        <v>Клавиатура</v>
      </c>
      <c r="K28" s="27"/>
      <c r="L28" s="27"/>
      <c r="M28" s="28" t="str">
        <f t="shared" si="1"/>
        <v>шт.</v>
      </c>
      <c r="N28" s="29">
        <f t="shared" si="1"/>
        <v>241.67</v>
      </c>
      <c r="O28" s="30"/>
      <c r="P28" s="28">
        <f t="shared" si="2"/>
        <v>1</v>
      </c>
      <c r="Q28" s="31">
        <f t="shared" si="3"/>
        <v>0</v>
      </c>
      <c r="R28" s="24"/>
      <c r="S28" s="24"/>
      <c r="T28" s="24"/>
      <c r="U28" s="24"/>
      <c r="V28" s="24"/>
      <c r="W28" s="24"/>
      <c r="X28" s="24"/>
      <c r="Y28" s="24"/>
      <c r="Z28" s="24"/>
      <c r="AA28" s="24"/>
    </row>
    <row r="29" spans="1:27" s="32" customFormat="1" ht="25.5" x14ac:dyDescent="0.25">
      <c r="A29" s="18"/>
      <c r="B29" s="19">
        <v>21</v>
      </c>
      <c r="C29" s="20" t="s">
        <v>47</v>
      </c>
      <c r="D29" s="21" t="s">
        <v>13</v>
      </c>
      <c r="E29" s="22">
        <v>3833.33</v>
      </c>
      <c r="F29" s="23">
        <v>1</v>
      </c>
      <c r="G29" s="22">
        <f t="shared" si="4"/>
        <v>3833.33</v>
      </c>
      <c r="H29" s="24"/>
      <c r="I29" s="25"/>
      <c r="J29" s="26" t="str">
        <f t="shared" si="0"/>
        <v>Коммутатор 24TP D-Link DGS-1024D/G1A или эквивалент</v>
      </c>
      <c r="K29" s="27"/>
      <c r="L29" s="27"/>
      <c r="M29" s="28" t="str">
        <f t="shared" si="1"/>
        <v>шт.</v>
      </c>
      <c r="N29" s="29">
        <f t="shared" si="1"/>
        <v>3833.33</v>
      </c>
      <c r="O29" s="30"/>
      <c r="P29" s="28">
        <f t="shared" si="2"/>
        <v>1</v>
      </c>
      <c r="Q29" s="31">
        <f t="shared" si="3"/>
        <v>0</v>
      </c>
      <c r="R29" s="24"/>
      <c r="S29" s="24"/>
      <c r="T29" s="24"/>
      <c r="U29" s="24"/>
      <c r="V29" s="24"/>
      <c r="W29" s="24"/>
      <c r="X29" s="24"/>
      <c r="Y29" s="24"/>
      <c r="Z29" s="24"/>
      <c r="AA29" s="24"/>
    </row>
    <row r="30" spans="1:27" s="32" customFormat="1" x14ac:dyDescent="0.25">
      <c r="A30" s="18"/>
      <c r="B30" s="19">
        <v>22</v>
      </c>
      <c r="C30" s="20" t="s">
        <v>48</v>
      </c>
      <c r="D30" s="21" t="s">
        <v>13</v>
      </c>
      <c r="E30" s="22">
        <v>3325</v>
      </c>
      <c r="F30" s="23">
        <v>1</v>
      </c>
      <c r="G30" s="22">
        <f t="shared" si="4"/>
        <v>3325</v>
      </c>
      <c r="H30" s="24"/>
      <c r="I30" s="25"/>
      <c r="J30" s="26" t="str">
        <f t="shared" si="0"/>
        <v>Материнская плата</v>
      </c>
      <c r="K30" s="27"/>
      <c r="L30" s="27"/>
      <c r="M30" s="28" t="str">
        <f t="shared" si="1"/>
        <v>шт.</v>
      </c>
      <c r="N30" s="29">
        <f t="shared" si="1"/>
        <v>3325</v>
      </c>
      <c r="O30" s="30"/>
      <c r="P30" s="28">
        <f t="shared" si="2"/>
        <v>1</v>
      </c>
      <c r="Q30" s="31">
        <f t="shared" si="3"/>
        <v>0</v>
      </c>
      <c r="R30" s="24"/>
      <c r="S30" s="24"/>
      <c r="T30" s="24"/>
      <c r="U30" s="24"/>
      <c r="V30" s="24"/>
      <c r="W30" s="24"/>
      <c r="X30" s="24"/>
      <c r="Y30" s="24"/>
      <c r="Z30" s="24"/>
      <c r="AA30" s="24"/>
    </row>
    <row r="31" spans="1:27" s="32" customFormat="1" x14ac:dyDescent="0.25">
      <c r="A31" s="18"/>
      <c r="B31" s="19">
        <v>23</v>
      </c>
      <c r="C31" s="20" t="s">
        <v>49</v>
      </c>
      <c r="D31" s="21" t="s">
        <v>13</v>
      </c>
      <c r="E31" s="22">
        <v>6741.67</v>
      </c>
      <c r="F31" s="23">
        <v>1</v>
      </c>
      <c r="G31" s="22">
        <f t="shared" si="4"/>
        <v>6741.67</v>
      </c>
      <c r="H31" s="24"/>
      <c r="I31" s="25"/>
      <c r="J31" s="26" t="str">
        <f t="shared" si="0"/>
        <v>Монитор</v>
      </c>
      <c r="K31" s="27"/>
      <c r="L31" s="27"/>
      <c r="M31" s="28" t="str">
        <f t="shared" si="1"/>
        <v>шт.</v>
      </c>
      <c r="N31" s="29">
        <f t="shared" si="1"/>
        <v>6741.67</v>
      </c>
      <c r="O31" s="30"/>
      <c r="P31" s="28">
        <f t="shared" si="2"/>
        <v>1</v>
      </c>
      <c r="Q31" s="31">
        <f t="shared" si="3"/>
        <v>0</v>
      </c>
      <c r="R31" s="24"/>
      <c r="S31" s="24"/>
      <c r="T31" s="24"/>
      <c r="U31" s="24"/>
      <c r="V31" s="24"/>
      <c r="W31" s="24"/>
      <c r="X31" s="24"/>
      <c r="Y31" s="24"/>
      <c r="Z31" s="24"/>
      <c r="AA31" s="24"/>
    </row>
    <row r="32" spans="1:27" s="32" customFormat="1" x14ac:dyDescent="0.25">
      <c r="A32" s="18"/>
      <c r="B32" s="19">
        <v>24</v>
      </c>
      <c r="C32" s="20" t="s">
        <v>50</v>
      </c>
      <c r="D32" s="21" t="s">
        <v>13</v>
      </c>
      <c r="E32" s="22">
        <v>158.33000000000001</v>
      </c>
      <c r="F32" s="23">
        <v>1</v>
      </c>
      <c r="G32" s="22">
        <f t="shared" si="4"/>
        <v>158.33000000000001</v>
      </c>
      <c r="H32" s="24"/>
      <c r="I32" s="25"/>
      <c r="J32" s="26" t="str">
        <f t="shared" si="0"/>
        <v>Мышь</v>
      </c>
      <c r="K32" s="27"/>
      <c r="L32" s="27"/>
      <c r="M32" s="28" t="str">
        <f t="shared" si="1"/>
        <v>шт.</v>
      </c>
      <c r="N32" s="29">
        <f t="shared" si="1"/>
        <v>158.33000000000001</v>
      </c>
      <c r="O32" s="30"/>
      <c r="P32" s="28">
        <f t="shared" si="2"/>
        <v>1</v>
      </c>
      <c r="Q32" s="31">
        <f t="shared" si="3"/>
        <v>0</v>
      </c>
      <c r="R32" s="24"/>
      <c r="S32" s="24"/>
      <c r="T32" s="24"/>
      <c r="U32" s="24"/>
      <c r="V32" s="24"/>
      <c r="W32" s="24"/>
      <c r="X32" s="24"/>
      <c r="Y32" s="24"/>
      <c r="Z32" s="24"/>
      <c r="AA32" s="24"/>
    </row>
    <row r="33" spans="1:27" s="32" customFormat="1" ht="25.5" x14ac:dyDescent="0.25">
      <c r="A33" s="18"/>
      <c r="B33" s="19">
        <v>25</v>
      </c>
      <c r="C33" s="20" t="s">
        <v>51</v>
      </c>
      <c r="D33" s="21" t="s">
        <v>13</v>
      </c>
      <c r="E33" s="22">
        <v>4908.33</v>
      </c>
      <c r="F33" s="23">
        <v>1</v>
      </c>
      <c r="G33" s="22">
        <f t="shared" si="4"/>
        <v>4908.33</v>
      </c>
      <c r="H33" s="24"/>
      <c r="I33" s="25"/>
      <c r="J33" s="26" t="str">
        <f t="shared" si="0"/>
        <v xml:space="preserve">Оперативная память DIMM DDR4 16Gb 2666MHz </v>
      </c>
      <c r="K33" s="27"/>
      <c r="L33" s="27"/>
      <c r="M33" s="28" t="str">
        <f t="shared" si="1"/>
        <v>шт.</v>
      </c>
      <c r="N33" s="29">
        <f t="shared" si="1"/>
        <v>4908.33</v>
      </c>
      <c r="O33" s="30"/>
      <c r="P33" s="28">
        <f t="shared" si="2"/>
        <v>1</v>
      </c>
      <c r="Q33" s="31">
        <f t="shared" si="3"/>
        <v>0</v>
      </c>
      <c r="R33" s="24"/>
      <c r="S33" s="24"/>
      <c r="T33" s="24"/>
      <c r="U33" s="24"/>
      <c r="V33" s="24"/>
      <c r="W33" s="24"/>
      <c r="X33" s="24"/>
      <c r="Y33" s="24"/>
      <c r="Z33" s="24"/>
      <c r="AA33" s="24"/>
    </row>
    <row r="34" spans="1:27" s="32" customFormat="1" ht="25.5" x14ac:dyDescent="0.25">
      <c r="A34" s="18"/>
      <c r="B34" s="19">
        <v>26</v>
      </c>
      <c r="C34" s="20" t="s">
        <v>52</v>
      </c>
      <c r="D34" s="21" t="s">
        <v>13</v>
      </c>
      <c r="E34" s="22">
        <v>2241.67</v>
      </c>
      <c r="F34" s="23">
        <v>1</v>
      </c>
      <c r="G34" s="22">
        <f t="shared" si="4"/>
        <v>2241.67</v>
      </c>
      <c r="H34" s="24"/>
      <c r="I34" s="25"/>
      <c r="J34" s="26" t="str">
        <f t="shared" si="0"/>
        <v xml:space="preserve">Оперативная память DIMM DDR4 8Gb 2400MHz </v>
      </c>
      <c r="K34" s="27"/>
      <c r="L34" s="27"/>
      <c r="M34" s="28" t="str">
        <f t="shared" si="1"/>
        <v>шт.</v>
      </c>
      <c r="N34" s="29">
        <f t="shared" si="1"/>
        <v>2241.67</v>
      </c>
      <c r="O34" s="30"/>
      <c r="P34" s="28">
        <f t="shared" si="2"/>
        <v>1</v>
      </c>
      <c r="Q34" s="31">
        <f t="shared" si="3"/>
        <v>0</v>
      </c>
      <c r="R34" s="24"/>
      <c r="S34" s="24"/>
      <c r="T34" s="24"/>
      <c r="U34" s="24"/>
      <c r="V34" s="24"/>
      <c r="W34" s="24"/>
      <c r="X34" s="24"/>
      <c r="Y34" s="24"/>
      <c r="Z34" s="24"/>
      <c r="AA34" s="24"/>
    </row>
    <row r="35" spans="1:27" s="32" customFormat="1" ht="25.5" x14ac:dyDescent="0.25">
      <c r="A35" s="18"/>
      <c r="B35" s="19">
        <v>27</v>
      </c>
      <c r="C35" s="20" t="s">
        <v>53</v>
      </c>
      <c r="D35" s="21" t="s">
        <v>13</v>
      </c>
      <c r="E35" s="22">
        <v>1241.67</v>
      </c>
      <c r="F35" s="23">
        <v>1</v>
      </c>
      <c r="G35" s="22">
        <f t="shared" si="4"/>
        <v>1241.67</v>
      </c>
      <c r="H35" s="24"/>
      <c r="I35" s="25"/>
      <c r="J35" s="26" t="str">
        <f t="shared" si="0"/>
        <v>Память DIMM DDRII 2Gb PC-6400 800MHz</v>
      </c>
      <c r="K35" s="27"/>
      <c r="L35" s="27"/>
      <c r="M35" s="28" t="str">
        <f t="shared" si="1"/>
        <v>шт.</v>
      </c>
      <c r="N35" s="29">
        <f t="shared" si="1"/>
        <v>1241.67</v>
      </c>
      <c r="O35" s="30"/>
      <c r="P35" s="28">
        <f t="shared" si="2"/>
        <v>1</v>
      </c>
      <c r="Q35" s="31">
        <f t="shared" si="3"/>
        <v>0</v>
      </c>
      <c r="R35" s="24"/>
      <c r="S35" s="24"/>
      <c r="T35" s="24"/>
      <c r="U35" s="24"/>
      <c r="V35" s="24"/>
      <c r="W35" s="24"/>
      <c r="X35" s="24"/>
      <c r="Y35" s="24"/>
      <c r="Z35" s="24"/>
      <c r="AA35" s="24"/>
    </row>
    <row r="36" spans="1:27" s="32" customFormat="1" ht="25.5" x14ac:dyDescent="0.25">
      <c r="A36" s="18"/>
      <c r="B36" s="19">
        <v>28</v>
      </c>
      <c r="C36" s="20" t="s">
        <v>54</v>
      </c>
      <c r="D36" s="21" t="s">
        <v>13</v>
      </c>
      <c r="E36" s="22">
        <v>1408.33</v>
      </c>
      <c r="F36" s="23">
        <v>1</v>
      </c>
      <c r="G36" s="22">
        <f t="shared" si="4"/>
        <v>1408.33</v>
      </c>
      <c r="H36" s="24"/>
      <c r="I36" s="25"/>
      <c r="J36" s="26" t="str">
        <f t="shared" si="0"/>
        <v>Память DIMM DDRIII 4Gb 1600MHz</v>
      </c>
      <c r="K36" s="27"/>
      <c r="L36" s="27"/>
      <c r="M36" s="28" t="str">
        <f t="shared" si="1"/>
        <v>шт.</v>
      </c>
      <c r="N36" s="29">
        <f t="shared" si="1"/>
        <v>1408.33</v>
      </c>
      <c r="O36" s="30"/>
      <c r="P36" s="28">
        <f t="shared" si="2"/>
        <v>1</v>
      </c>
      <c r="Q36" s="31">
        <f t="shared" si="3"/>
        <v>0</v>
      </c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1:27" s="46" customFormat="1" ht="25.5" x14ac:dyDescent="0.25">
      <c r="A37" s="33"/>
      <c r="B37" s="19">
        <v>29</v>
      </c>
      <c r="C37" s="34" t="s">
        <v>55</v>
      </c>
      <c r="D37" s="35" t="s">
        <v>13</v>
      </c>
      <c r="E37" s="36">
        <v>2408.33</v>
      </c>
      <c r="F37" s="37">
        <v>1</v>
      </c>
      <c r="G37" s="36">
        <f t="shared" si="4"/>
        <v>2408.33</v>
      </c>
      <c r="H37" s="38"/>
      <c r="I37" s="39"/>
      <c r="J37" s="40" t="str">
        <f t="shared" si="0"/>
        <v>Процессор Intel Celeron G3930 OEM</v>
      </c>
      <c r="K37" s="41"/>
      <c r="L37" s="41"/>
      <c r="M37" s="42" t="str">
        <f t="shared" si="1"/>
        <v>шт.</v>
      </c>
      <c r="N37" s="43">
        <f t="shared" si="1"/>
        <v>2408.33</v>
      </c>
      <c r="O37" s="44"/>
      <c r="P37" s="42">
        <f t="shared" si="2"/>
        <v>1</v>
      </c>
      <c r="Q37" s="45">
        <f t="shared" si="3"/>
        <v>0</v>
      </c>
      <c r="R37" s="38"/>
      <c r="S37" s="38"/>
      <c r="T37" s="38"/>
      <c r="U37" s="38"/>
      <c r="V37" s="38"/>
      <c r="W37" s="38"/>
      <c r="X37" s="38"/>
      <c r="Y37" s="38"/>
      <c r="Z37" s="38"/>
      <c r="AA37" s="38"/>
    </row>
    <row r="38" spans="1:27" s="32" customFormat="1" ht="25.5" x14ac:dyDescent="0.25">
      <c r="A38" s="18"/>
      <c r="B38" s="19">
        <v>32</v>
      </c>
      <c r="C38" s="20" t="s">
        <v>58</v>
      </c>
      <c r="D38" s="21" t="s">
        <v>13</v>
      </c>
      <c r="E38" s="22">
        <v>7375</v>
      </c>
      <c r="F38" s="23">
        <v>1</v>
      </c>
      <c r="G38" s="22">
        <f>E38*F38</f>
        <v>7375</v>
      </c>
      <c r="H38" s="24"/>
      <c r="I38" s="25"/>
      <c r="J38" s="26" t="str">
        <f>C38</f>
        <v>Процессор Intel Corel i3-7100 OEM</v>
      </c>
      <c r="K38" s="27"/>
      <c r="L38" s="27"/>
      <c r="M38" s="28" t="str">
        <f>D38</f>
        <v>шт.</v>
      </c>
      <c r="N38" s="29">
        <f>E38</f>
        <v>7375</v>
      </c>
      <c r="O38" s="30"/>
      <c r="P38" s="28">
        <f>F38</f>
        <v>1</v>
      </c>
      <c r="Q38" s="31">
        <f>O38*P38</f>
        <v>0</v>
      </c>
      <c r="R38" s="24"/>
      <c r="S38" s="24"/>
      <c r="T38" s="24"/>
      <c r="U38" s="24"/>
      <c r="V38" s="24"/>
      <c r="W38" s="24"/>
      <c r="X38" s="24"/>
      <c r="Y38" s="24"/>
      <c r="Z38" s="24"/>
      <c r="AA38" s="24"/>
    </row>
    <row r="39" spans="1:27" s="46" customFormat="1" ht="25.5" x14ac:dyDescent="0.25">
      <c r="A39" s="33"/>
      <c r="B39" s="19">
        <v>30</v>
      </c>
      <c r="C39" s="34" t="s">
        <v>56</v>
      </c>
      <c r="D39" s="35" t="s">
        <v>13</v>
      </c>
      <c r="E39" s="36">
        <v>11491.67</v>
      </c>
      <c r="F39" s="37">
        <v>1</v>
      </c>
      <c r="G39" s="36">
        <f t="shared" si="4"/>
        <v>11491.67</v>
      </c>
      <c r="H39" s="38"/>
      <c r="I39" s="39"/>
      <c r="J39" s="40" t="str">
        <f t="shared" si="0"/>
        <v>Процессор Intel Corel i5-7400 OEM</v>
      </c>
      <c r="K39" s="41"/>
      <c r="L39" s="41"/>
      <c r="M39" s="42" t="str">
        <f t="shared" si="1"/>
        <v>шт.</v>
      </c>
      <c r="N39" s="43">
        <f t="shared" si="1"/>
        <v>11491.67</v>
      </c>
      <c r="O39" s="44"/>
      <c r="P39" s="42">
        <f t="shared" si="2"/>
        <v>1</v>
      </c>
      <c r="Q39" s="45">
        <f t="shared" si="3"/>
        <v>0</v>
      </c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0" spans="1:27" s="46" customFormat="1" ht="25.5" x14ac:dyDescent="0.25">
      <c r="A40" s="33"/>
      <c r="B40" s="19">
        <v>31</v>
      </c>
      <c r="C40" s="34" t="s">
        <v>57</v>
      </c>
      <c r="D40" s="35" t="s">
        <v>13</v>
      </c>
      <c r="E40" s="36">
        <v>3658.33</v>
      </c>
      <c r="F40" s="37">
        <v>1</v>
      </c>
      <c r="G40" s="36">
        <f t="shared" si="4"/>
        <v>3658.33</v>
      </c>
      <c r="H40" s="38"/>
      <c r="I40" s="39"/>
      <c r="J40" s="40" t="str">
        <f t="shared" si="0"/>
        <v>Процессор Intel Pentium G4600 OEM</v>
      </c>
      <c r="K40" s="41"/>
      <c r="L40" s="41"/>
      <c r="M40" s="42" t="str">
        <f t="shared" si="1"/>
        <v>шт.</v>
      </c>
      <c r="N40" s="43">
        <f t="shared" si="1"/>
        <v>3658.33</v>
      </c>
      <c r="O40" s="44"/>
      <c r="P40" s="42">
        <f t="shared" si="2"/>
        <v>1</v>
      </c>
      <c r="Q40" s="45">
        <f t="shared" si="3"/>
        <v>0</v>
      </c>
      <c r="R40" s="38"/>
      <c r="S40" s="38"/>
      <c r="T40" s="38"/>
      <c r="U40" s="38"/>
      <c r="V40" s="38"/>
      <c r="W40" s="38"/>
      <c r="X40" s="38"/>
      <c r="Y40" s="38"/>
      <c r="Z40" s="38"/>
      <c r="AA40" s="38"/>
    </row>
    <row r="41" spans="1:27" s="32" customFormat="1" ht="25.5" x14ac:dyDescent="0.25">
      <c r="A41" s="18"/>
      <c r="B41" s="19">
        <v>33</v>
      </c>
      <c r="C41" s="20" t="s">
        <v>63</v>
      </c>
      <c r="D41" s="21" t="s">
        <v>13</v>
      </c>
      <c r="E41" s="22">
        <v>12499.17</v>
      </c>
      <c r="F41" s="23">
        <v>1</v>
      </c>
      <c r="G41" s="22">
        <f>E41*F41</f>
        <v>12499.17</v>
      </c>
      <c r="H41" s="24"/>
      <c r="I41" s="25"/>
      <c r="J41" s="26" t="str">
        <f>C41</f>
        <v>Сервисный комплект Kyocera  MK-460 оригинал</v>
      </c>
      <c r="K41" s="27"/>
      <c r="L41" s="27"/>
      <c r="M41" s="28" t="str">
        <f t="shared" ref="M41:N45" si="7">D41</f>
        <v>шт.</v>
      </c>
      <c r="N41" s="29">
        <f t="shared" si="7"/>
        <v>12499.17</v>
      </c>
      <c r="O41" s="30"/>
      <c r="P41" s="28">
        <f>F41</f>
        <v>1</v>
      </c>
      <c r="Q41" s="31">
        <f>O41*P41</f>
        <v>0</v>
      </c>
      <c r="R41" s="24"/>
      <c r="S41" s="24"/>
      <c r="T41" s="24"/>
      <c r="U41" s="24"/>
      <c r="V41" s="24"/>
      <c r="W41" s="24"/>
      <c r="X41" s="24"/>
      <c r="Y41" s="24"/>
      <c r="Z41" s="24"/>
      <c r="AA41" s="24"/>
    </row>
    <row r="42" spans="1:27" s="32" customFormat="1" ht="25.5" x14ac:dyDescent="0.25">
      <c r="A42" s="18"/>
      <c r="B42" s="19">
        <v>34</v>
      </c>
      <c r="C42" s="20" t="s">
        <v>61</v>
      </c>
      <c r="D42" s="21" t="s">
        <v>13</v>
      </c>
      <c r="E42" s="22">
        <v>11500</v>
      </c>
      <c r="F42" s="23">
        <v>1</v>
      </c>
      <c r="G42" s="22">
        <f>E42*F42</f>
        <v>11500</v>
      </c>
      <c r="H42" s="24"/>
      <c r="I42" s="25"/>
      <c r="J42" s="26" t="str">
        <f>C42</f>
        <v>Сервисный комплект Kyocera MK-1140 оригинал</v>
      </c>
      <c r="K42" s="27"/>
      <c r="L42" s="27"/>
      <c r="M42" s="28" t="str">
        <f t="shared" si="7"/>
        <v>шт.</v>
      </c>
      <c r="N42" s="29">
        <f t="shared" si="7"/>
        <v>11500</v>
      </c>
      <c r="O42" s="30"/>
      <c r="P42" s="28">
        <f>F42</f>
        <v>1</v>
      </c>
      <c r="Q42" s="31">
        <f>O42*P42</f>
        <v>0</v>
      </c>
      <c r="R42" s="24"/>
      <c r="S42" s="24"/>
      <c r="T42" s="24"/>
      <c r="U42" s="24"/>
      <c r="V42" s="24"/>
      <c r="W42" s="24"/>
      <c r="X42" s="24"/>
      <c r="Y42" s="24"/>
      <c r="Z42" s="24"/>
      <c r="AA42" s="24"/>
    </row>
    <row r="43" spans="1:27" s="32" customFormat="1" ht="25.5" x14ac:dyDescent="0.25">
      <c r="A43" s="18"/>
      <c r="B43" s="19">
        <v>35</v>
      </c>
      <c r="C43" s="20" t="s">
        <v>62</v>
      </c>
      <c r="D43" s="21" t="s">
        <v>13</v>
      </c>
      <c r="E43" s="22">
        <v>15666.67</v>
      </c>
      <c r="F43" s="23">
        <v>1</v>
      </c>
      <c r="G43" s="22">
        <f>E43*F43</f>
        <v>15666.67</v>
      </c>
      <c r="H43" s="24"/>
      <c r="I43" s="25"/>
      <c r="J43" s="26" t="str">
        <f>C43</f>
        <v>Сервисный комплект Kyocera MK-1150 оригинал</v>
      </c>
      <c r="K43" s="27"/>
      <c r="L43" s="27"/>
      <c r="M43" s="28" t="str">
        <f t="shared" si="7"/>
        <v>шт.</v>
      </c>
      <c r="N43" s="29">
        <f t="shared" si="7"/>
        <v>15666.67</v>
      </c>
      <c r="O43" s="30"/>
      <c r="P43" s="28">
        <f>F43</f>
        <v>1</v>
      </c>
      <c r="Q43" s="31">
        <f>O43*P43</f>
        <v>0</v>
      </c>
      <c r="R43" s="24"/>
      <c r="S43" s="24"/>
      <c r="T43" s="24"/>
      <c r="U43" s="24"/>
      <c r="V43" s="24"/>
      <c r="W43" s="24"/>
      <c r="X43" s="24"/>
      <c r="Y43" s="24"/>
      <c r="Z43" s="24"/>
      <c r="AA43" s="24"/>
    </row>
    <row r="44" spans="1:27" s="32" customFormat="1" ht="25.5" x14ac:dyDescent="0.25">
      <c r="A44" s="18"/>
      <c r="B44" s="19">
        <v>36</v>
      </c>
      <c r="C44" s="20" t="s">
        <v>60</v>
      </c>
      <c r="D44" s="21" t="s">
        <v>13</v>
      </c>
      <c r="E44" s="22">
        <v>19165.830000000002</v>
      </c>
      <c r="F44" s="23">
        <v>1</v>
      </c>
      <c r="G44" s="22">
        <f>E44*F44</f>
        <v>19165.830000000002</v>
      </c>
      <c r="H44" s="24"/>
      <c r="I44" s="25"/>
      <c r="J44" s="26" t="str">
        <f>C44</f>
        <v>Сервисный комплект Kyocera MK-3130 оригинал</v>
      </c>
      <c r="K44" s="27"/>
      <c r="L44" s="27"/>
      <c r="M44" s="28" t="str">
        <f t="shared" si="7"/>
        <v>шт.</v>
      </c>
      <c r="N44" s="29">
        <f t="shared" si="7"/>
        <v>19165.830000000002</v>
      </c>
      <c r="O44" s="30"/>
      <c r="P44" s="28">
        <f>F44</f>
        <v>1</v>
      </c>
      <c r="Q44" s="31">
        <f>O44*P44</f>
        <v>0</v>
      </c>
      <c r="R44" s="24"/>
      <c r="S44" s="24"/>
      <c r="T44" s="24"/>
      <c r="U44" s="24"/>
      <c r="V44" s="24"/>
      <c r="W44" s="24"/>
      <c r="X44" s="24"/>
      <c r="Y44" s="24"/>
      <c r="Z44" s="24"/>
      <c r="AA44" s="24"/>
    </row>
    <row r="45" spans="1:27" s="32" customFormat="1" ht="25.5" x14ac:dyDescent="0.25">
      <c r="A45" s="18"/>
      <c r="B45" s="19">
        <v>37</v>
      </c>
      <c r="C45" s="20" t="s">
        <v>59</v>
      </c>
      <c r="D45" s="21" t="s">
        <v>13</v>
      </c>
      <c r="E45" s="22">
        <v>16658.330000000002</v>
      </c>
      <c r="F45" s="23">
        <v>1</v>
      </c>
      <c r="G45" s="22">
        <f>E45*F45</f>
        <v>16658.330000000002</v>
      </c>
      <c r="H45" s="24"/>
      <c r="I45" s="25"/>
      <c r="J45" s="26" t="str">
        <f>C45</f>
        <v>Сервисный комплект Kyocera MK-350 оригинал</v>
      </c>
      <c r="K45" s="27"/>
      <c r="L45" s="27"/>
      <c r="M45" s="28" t="str">
        <f t="shared" si="7"/>
        <v>шт.</v>
      </c>
      <c r="N45" s="29">
        <f t="shared" si="7"/>
        <v>16658.330000000002</v>
      </c>
      <c r="O45" s="30"/>
      <c r="P45" s="28">
        <f>F45</f>
        <v>1</v>
      </c>
      <c r="Q45" s="31">
        <f>O45*P45</f>
        <v>0</v>
      </c>
      <c r="R45" s="24"/>
      <c r="S45" s="24"/>
      <c r="T45" s="24"/>
      <c r="U45" s="24"/>
      <c r="V45" s="24"/>
      <c r="W45" s="24"/>
      <c r="X45" s="24"/>
      <c r="Y45" s="24"/>
      <c r="Z45" s="24"/>
      <c r="AA45" s="24"/>
    </row>
    <row r="46" spans="1:27" s="32" customFormat="1" ht="25.5" x14ac:dyDescent="0.25">
      <c r="A46" s="18"/>
      <c r="B46" s="19">
        <v>38</v>
      </c>
      <c r="C46" s="20" t="s">
        <v>64</v>
      </c>
      <c r="D46" s="21" t="s">
        <v>13</v>
      </c>
      <c r="E46" s="22">
        <v>11566.67</v>
      </c>
      <c r="F46" s="23">
        <v>1</v>
      </c>
      <c r="G46" s="22">
        <f t="shared" si="4"/>
        <v>11566.67</v>
      </c>
      <c r="H46" s="24"/>
      <c r="I46" s="25"/>
      <c r="J46" s="26" t="str">
        <f t="shared" si="0"/>
        <v>Сервисный комплект Kyocera MK-4105 оригинал</v>
      </c>
      <c r="K46" s="27"/>
      <c r="L46" s="27"/>
      <c r="M46" s="28" t="str">
        <f t="shared" si="1"/>
        <v>шт.</v>
      </c>
      <c r="N46" s="29">
        <f t="shared" si="1"/>
        <v>11566.67</v>
      </c>
      <c r="O46" s="30"/>
      <c r="P46" s="28">
        <f t="shared" si="2"/>
        <v>1</v>
      </c>
      <c r="Q46" s="31">
        <f t="shared" si="3"/>
        <v>0</v>
      </c>
      <c r="R46" s="24"/>
      <c r="S46" s="24"/>
      <c r="T46" s="24"/>
      <c r="U46" s="24"/>
      <c r="V46" s="24"/>
      <c r="W46" s="24"/>
      <c r="X46" s="24"/>
      <c r="Y46" s="24"/>
      <c r="Z46" s="24"/>
      <c r="AA46" s="24"/>
    </row>
    <row r="47" spans="1:27" s="32" customFormat="1" ht="25.5" x14ac:dyDescent="0.25">
      <c r="A47" s="18"/>
      <c r="B47" s="19">
        <v>39</v>
      </c>
      <c r="C47" s="20" t="s">
        <v>65</v>
      </c>
      <c r="D47" s="21" t="s">
        <v>13</v>
      </c>
      <c r="E47" s="22">
        <v>20750</v>
      </c>
      <c r="F47" s="23">
        <v>1</v>
      </c>
      <c r="G47" s="22">
        <f t="shared" si="4"/>
        <v>20750</v>
      </c>
      <c r="H47" s="24"/>
      <c r="I47" s="25"/>
      <c r="J47" s="26" t="str">
        <f t="shared" si="0"/>
        <v>Сервисный комплект Kyocera МК-3170 оригинал</v>
      </c>
      <c r="K47" s="27"/>
      <c r="L47" s="27"/>
      <c r="M47" s="28" t="str">
        <f t="shared" si="1"/>
        <v>шт.</v>
      </c>
      <c r="N47" s="29">
        <f t="shared" si="1"/>
        <v>20750</v>
      </c>
      <c r="O47" s="30"/>
      <c r="P47" s="28">
        <f t="shared" si="2"/>
        <v>1</v>
      </c>
      <c r="Q47" s="31">
        <f t="shared" si="3"/>
        <v>0</v>
      </c>
      <c r="R47" s="24"/>
      <c r="S47" s="24"/>
      <c r="T47" s="24"/>
      <c r="U47" s="24"/>
      <c r="V47" s="24"/>
      <c r="W47" s="24"/>
      <c r="X47" s="24"/>
      <c r="Y47" s="24"/>
      <c r="Z47" s="24"/>
      <c r="AA47" s="24"/>
    </row>
    <row r="48" spans="1:27" s="32" customFormat="1" ht="25.5" x14ac:dyDescent="0.25">
      <c r="A48" s="18"/>
      <c r="B48" s="19">
        <v>40</v>
      </c>
      <c r="C48" s="20" t="s">
        <v>35</v>
      </c>
      <c r="D48" s="21" t="s">
        <v>13</v>
      </c>
      <c r="E48" s="22">
        <v>4332.5</v>
      </c>
      <c r="F48" s="23">
        <v>1</v>
      </c>
      <c r="G48" s="22">
        <f>E48*F48</f>
        <v>4332.5</v>
      </c>
      <c r="H48" s="24"/>
      <c r="I48" s="25"/>
      <c r="J48" s="26" t="str">
        <f>C48</f>
        <v>Сервисный пакет Brother DR-2335 оригинал</v>
      </c>
      <c r="K48" s="27"/>
      <c r="L48" s="27"/>
      <c r="M48" s="28" t="str">
        <f>D48</f>
        <v>шт.</v>
      </c>
      <c r="N48" s="29">
        <f>E48</f>
        <v>4332.5</v>
      </c>
      <c r="O48" s="30"/>
      <c r="P48" s="28">
        <f>F48</f>
        <v>1</v>
      </c>
      <c r="Q48" s="31">
        <f>O48*P48</f>
        <v>0</v>
      </c>
      <c r="R48" s="24"/>
      <c r="S48" s="24"/>
      <c r="T48" s="24"/>
      <c r="U48" s="24"/>
      <c r="V48" s="24"/>
      <c r="W48" s="24"/>
      <c r="X48" s="24"/>
      <c r="Y48" s="24"/>
      <c r="Z48" s="24"/>
      <c r="AA48" s="24"/>
    </row>
    <row r="49" spans="1:27" s="32" customFormat="1" ht="25.5" x14ac:dyDescent="0.25">
      <c r="A49" s="18"/>
      <c r="B49" s="19">
        <v>41</v>
      </c>
      <c r="C49" s="20" t="s">
        <v>36</v>
      </c>
      <c r="D49" s="21" t="s">
        <v>13</v>
      </c>
      <c r="E49" s="22">
        <v>8041.67</v>
      </c>
      <c r="F49" s="23">
        <v>1</v>
      </c>
      <c r="G49" s="22">
        <f>E49*F49</f>
        <v>8041.67</v>
      </c>
      <c r="H49" s="24"/>
      <c r="I49" s="25"/>
      <c r="J49" s="26" t="str">
        <f>C49</f>
        <v>Сервисный пакет Brother DR-3400 оригинал</v>
      </c>
      <c r="K49" s="27"/>
      <c r="L49" s="27"/>
      <c r="M49" s="28" t="str">
        <f>D49</f>
        <v>шт.</v>
      </c>
      <c r="N49" s="29">
        <f>E49</f>
        <v>8041.67</v>
      </c>
      <c r="O49" s="30"/>
      <c r="P49" s="28">
        <f>F49</f>
        <v>1</v>
      </c>
      <c r="Q49" s="31">
        <f>O49*P49</f>
        <v>0</v>
      </c>
      <c r="R49" s="24"/>
      <c r="S49" s="24"/>
      <c r="T49" s="24"/>
      <c r="U49" s="24"/>
      <c r="V49" s="24"/>
      <c r="W49" s="24"/>
      <c r="X49" s="24"/>
      <c r="Y49" s="24"/>
      <c r="Z49" s="24"/>
      <c r="AA49" s="24"/>
    </row>
    <row r="50" spans="1:27" s="32" customFormat="1" ht="25.5" x14ac:dyDescent="0.25">
      <c r="A50" s="18"/>
      <c r="B50" s="19">
        <v>42</v>
      </c>
      <c r="C50" s="20" t="s">
        <v>66</v>
      </c>
      <c r="D50" s="21" t="s">
        <v>13</v>
      </c>
      <c r="E50" s="22">
        <v>3491.67</v>
      </c>
      <c r="F50" s="23">
        <v>1</v>
      </c>
      <c r="G50" s="22">
        <f t="shared" si="4"/>
        <v>3491.67</v>
      </c>
      <c r="H50" s="24"/>
      <c r="I50" s="25"/>
      <c r="J50" s="26" t="str">
        <f t="shared" si="0"/>
        <v xml:space="preserve">Твердотельный накопитель 250Gb </v>
      </c>
      <c r="K50" s="27"/>
      <c r="L50" s="27"/>
      <c r="M50" s="28" t="str">
        <f t="shared" si="1"/>
        <v>шт.</v>
      </c>
      <c r="N50" s="29">
        <f t="shared" si="1"/>
        <v>3491.67</v>
      </c>
      <c r="O50" s="30"/>
      <c r="P50" s="28">
        <f t="shared" si="2"/>
        <v>1</v>
      </c>
      <c r="Q50" s="31">
        <f t="shared" si="3"/>
        <v>0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</row>
    <row r="51" spans="1:27" s="32" customFormat="1" ht="25.5" x14ac:dyDescent="0.25">
      <c r="A51" s="18"/>
      <c r="B51" s="19">
        <v>43</v>
      </c>
      <c r="C51" s="20" t="s">
        <v>67</v>
      </c>
      <c r="D51" s="21" t="s">
        <v>13</v>
      </c>
      <c r="E51" s="22">
        <v>10991.67</v>
      </c>
      <c r="F51" s="23">
        <v>1</v>
      </c>
      <c r="G51" s="22">
        <f t="shared" si="4"/>
        <v>10991.67</v>
      </c>
      <c r="H51" s="24"/>
      <c r="I51" s="25"/>
      <c r="J51" s="26" t="str">
        <f t="shared" si="0"/>
        <v>Термоузел в сборе Kyocera FK-1150E оригинал</v>
      </c>
      <c r="K51" s="27"/>
      <c r="L51" s="27"/>
      <c r="M51" s="28" t="str">
        <f t="shared" si="1"/>
        <v>шт.</v>
      </c>
      <c r="N51" s="29">
        <f t="shared" si="1"/>
        <v>10991.67</v>
      </c>
      <c r="O51" s="30"/>
      <c r="P51" s="28">
        <f t="shared" si="2"/>
        <v>1</v>
      </c>
      <c r="Q51" s="31">
        <f t="shared" si="3"/>
        <v>0</v>
      </c>
      <c r="R51" s="24"/>
      <c r="S51" s="24"/>
      <c r="T51" s="24"/>
      <c r="U51" s="24"/>
      <c r="V51" s="24"/>
      <c r="W51" s="24"/>
      <c r="X51" s="24"/>
      <c r="Y51" s="24"/>
      <c r="Z51" s="24"/>
      <c r="AA51" s="24"/>
    </row>
    <row r="52" spans="1:27" s="32" customFormat="1" ht="25.5" x14ac:dyDescent="0.25">
      <c r="A52" s="18"/>
      <c r="B52" s="19">
        <v>44</v>
      </c>
      <c r="C52" s="20" t="s">
        <v>72</v>
      </c>
      <c r="D52" s="21" t="s">
        <v>13</v>
      </c>
      <c r="E52" s="22">
        <v>8491.67</v>
      </c>
      <c r="F52" s="23">
        <v>1</v>
      </c>
      <c r="G52" s="22">
        <f>E52*F52</f>
        <v>8491.67</v>
      </c>
      <c r="H52" s="24"/>
      <c r="I52" s="25"/>
      <c r="J52" s="26" t="str">
        <f>C52</f>
        <v>Термоузел в сборе Kyocera FK-150E оригинал</v>
      </c>
      <c r="K52" s="27"/>
      <c r="L52" s="27"/>
      <c r="M52" s="28" t="str">
        <f>D52</f>
        <v>шт.</v>
      </c>
      <c r="N52" s="29">
        <f>E52</f>
        <v>8491.67</v>
      </c>
      <c r="O52" s="30"/>
      <c r="P52" s="28">
        <f>F52</f>
        <v>1</v>
      </c>
      <c r="Q52" s="31">
        <f>O52*P52</f>
        <v>0</v>
      </c>
      <c r="R52" s="24"/>
      <c r="S52" s="24"/>
      <c r="T52" s="24"/>
      <c r="U52" s="24"/>
      <c r="V52" s="24"/>
      <c r="W52" s="24"/>
      <c r="X52" s="24"/>
      <c r="Y52" s="24"/>
      <c r="Z52" s="24"/>
      <c r="AA52" s="24"/>
    </row>
    <row r="53" spans="1:27" s="32" customFormat="1" ht="25.5" x14ac:dyDescent="0.25">
      <c r="A53" s="18"/>
      <c r="B53" s="19">
        <v>45</v>
      </c>
      <c r="C53" s="20" t="s">
        <v>68</v>
      </c>
      <c r="D53" s="21" t="s">
        <v>13</v>
      </c>
      <c r="E53" s="22">
        <v>7500</v>
      </c>
      <c r="F53" s="23">
        <v>1</v>
      </c>
      <c r="G53" s="22">
        <f t="shared" si="4"/>
        <v>7500</v>
      </c>
      <c r="H53" s="24"/>
      <c r="I53" s="25"/>
      <c r="J53" s="26" t="str">
        <f t="shared" si="0"/>
        <v>Термоузел в сборе Kyocera FK-170E оригинал</v>
      </c>
      <c r="K53" s="27"/>
      <c r="L53" s="27"/>
      <c r="M53" s="28" t="str">
        <f t="shared" si="1"/>
        <v>шт.</v>
      </c>
      <c r="N53" s="29">
        <f t="shared" si="1"/>
        <v>7500</v>
      </c>
      <c r="O53" s="30"/>
      <c r="P53" s="28">
        <f t="shared" si="2"/>
        <v>1</v>
      </c>
      <c r="Q53" s="31">
        <f t="shared" si="3"/>
        <v>0</v>
      </c>
      <c r="R53" s="24"/>
      <c r="S53" s="24"/>
      <c r="T53" s="24"/>
      <c r="U53" s="24"/>
      <c r="V53" s="24"/>
      <c r="W53" s="24"/>
      <c r="X53" s="24"/>
      <c r="Y53" s="24"/>
      <c r="Z53" s="24"/>
      <c r="AA53" s="24"/>
    </row>
    <row r="54" spans="1:27" s="32" customFormat="1" ht="25.5" x14ac:dyDescent="0.25">
      <c r="A54" s="18"/>
      <c r="B54" s="19">
        <v>46</v>
      </c>
      <c r="C54" s="20" t="s">
        <v>69</v>
      </c>
      <c r="D54" s="21" t="s">
        <v>13</v>
      </c>
      <c r="E54" s="22">
        <v>14833.33</v>
      </c>
      <c r="F54" s="23">
        <v>1</v>
      </c>
      <c r="G54" s="22">
        <f t="shared" si="4"/>
        <v>14833.33</v>
      </c>
      <c r="H54" s="24"/>
      <c r="I54" s="25"/>
      <c r="J54" s="26" t="str">
        <f t="shared" si="0"/>
        <v>Термоузел в сборе Kyocera FK-3130E оригинал</v>
      </c>
      <c r="K54" s="27"/>
      <c r="L54" s="27"/>
      <c r="M54" s="28" t="str">
        <f t="shared" si="1"/>
        <v>шт.</v>
      </c>
      <c r="N54" s="29">
        <f t="shared" si="1"/>
        <v>14833.33</v>
      </c>
      <c r="O54" s="30"/>
      <c r="P54" s="28">
        <f t="shared" si="2"/>
        <v>1</v>
      </c>
      <c r="Q54" s="31">
        <f t="shared" si="3"/>
        <v>0</v>
      </c>
      <c r="R54" s="24"/>
      <c r="S54" s="24"/>
      <c r="T54" s="24"/>
      <c r="U54" s="24"/>
      <c r="V54" s="24"/>
      <c r="W54" s="24"/>
      <c r="X54" s="24"/>
      <c r="Y54" s="24"/>
      <c r="Z54" s="24"/>
      <c r="AA54" s="24"/>
    </row>
    <row r="55" spans="1:27" s="32" customFormat="1" ht="25.5" x14ac:dyDescent="0.25">
      <c r="A55" s="18"/>
      <c r="B55" s="19">
        <v>47</v>
      </c>
      <c r="C55" s="20" t="s">
        <v>70</v>
      </c>
      <c r="D55" s="21" t="s">
        <v>13</v>
      </c>
      <c r="E55" s="22">
        <v>11325</v>
      </c>
      <c r="F55" s="23">
        <v>1</v>
      </c>
      <c r="G55" s="22">
        <f t="shared" si="4"/>
        <v>11325</v>
      </c>
      <c r="H55" s="24"/>
      <c r="I55" s="25"/>
      <c r="J55" s="26" t="str">
        <f t="shared" si="0"/>
        <v>Термоузел в сборе Kyocera FK-350E оригинал</v>
      </c>
      <c r="K55" s="27"/>
      <c r="L55" s="27"/>
      <c r="M55" s="28" t="str">
        <f t="shared" si="1"/>
        <v>шт.</v>
      </c>
      <c r="N55" s="29">
        <f t="shared" si="1"/>
        <v>11325</v>
      </c>
      <c r="O55" s="30"/>
      <c r="P55" s="28">
        <f t="shared" si="2"/>
        <v>1</v>
      </c>
      <c r="Q55" s="31">
        <f t="shared" si="3"/>
        <v>0</v>
      </c>
      <c r="R55" s="24"/>
      <c r="S55" s="24"/>
      <c r="T55" s="24"/>
      <c r="U55" s="24"/>
      <c r="V55" s="24"/>
      <c r="W55" s="24"/>
      <c r="X55" s="24"/>
      <c r="Y55" s="24"/>
      <c r="Z55" s="24"/>
      <c r="AA55" s="24"/>
    </row>
    <row r="56" spans="1:27" s="32" customFormat="1" ht="25.5" x14ac:dyDescent="0.25">
      <c r="A56" s="18"/>
      <c r="B56" s="19">
        <v>48</v>
      </c>
      <c r="C56" s="20" t="s">
        <v>74</v>
      </c>
      <c r="D56" s="21" t="s">
        <v>13</v>
      </c>
      <c r="E56" s="22">
        <v>12499.17</v>
      </c>
      <c r="F56" s="23">
        <v>1</v>
      </c>
      <c r="G56" s="22">
        <f>E56*F56</f>
        <v>12499.17</v>
      </c>
      <c r="H56" s="24"/>
      <c r="I56" s="25"/>
      <c r="J56" s="26" t="str">
        <f>C56</f>
        <v>Термоузел в сборе Kyocera FK-4105 оригинал</v>
      </c>
      <c r="K56" s="27"/>
      <c r="L56" s="27"/>
      <c r="M56" s="28" t="str">
        <f>D56</f>
        <v>шт.</v>
      </c>
      <c r="N56" s="29">
        <f>E56</f>
        <v>12499.17</v>
      </c>
      <c r="O56" s="30"/>
      <c r="P56" s="28">
        <f>F56</f>
        <v>1</v>
      </c>
      <c r="Q56" s="31">
        <f>O56*P56</f>
        <v>0</v>
      </c>
      <c r="R56" s="24"/>
      <c r="S56" s="24"/>
      <c r="T56" s="24"/>
      <c r="U56" s="24"/>
      <c r="V56" s="24"/>
      <c r="W56" s="24"/>
      <c r="X56" s="24"/>
      <c r="Y56" s="24"/>
      <c r="Z56" s="24"/>
      <c r="AA56" s="24"/>
    </row>
    <row r="57" spans="1:27" s="32" customFormat="1" ht="25.5" x14ac:dyDescent="0.25">
      <c r="A57" s="18"/>
      <c r="B57" s="19">
        <v>49</v>
      </c>
      <c r="C57" s="20" t="s">
        <v>73</v>
      </c>
      <c r="D57" s="21" t="s">
        <v>13</v>
      </c>
      <c r="E57" s="22">
        <v>8733.33</v>
      </c>
      <c r="F57" s="23">
        <v>1</v>
      </c>
      <c r="G57" s="22">
        <f t="shared" ref="G57" si="8">E57*F57</f>
        <v>8733.33</v>
      </c>
      <c r="H57" s="24"/>
      <c r="I57" s="25"/>
      <c r="J57" s="26" t="str">
        <f t="shared" ref="J57" si="9">C57</f>
        <v>Термоузел в сборе Kyocera FK-460 оригинал</v>
      </c>
      <c r="K57" s="27"/>
      <c r="L57" s="27"/>
      <c r="M57" s="28" t="str">
        <f t="shared" ref="M57" si="10">D57</f>
        <v>шт.</v>
      </c>
      <c r="N57" s="29">
        <f t="shared" ref="N57" si="11">E57</f>
        <v>8733.33</v>
      </c>
      <c r="O57" s="30"/>
      <c r="P57" s="28">
        <f t="shared" ref="P57" si="12">F57</f>
        <v>1</v>
      </c>
      <c r="Q57" s="31">
        <f t="shared" ref="Q57" si="13">O57*P57</f>
        <v>0</v>
      </c>
      <c r="R57" s="24"/>
      <c r="S57" s="24"/>
      <c r="T57" s="24"/>
      <c r="U57" s="24"/>
      <c r="V57" s="24"/>
      <c r="W57" s="24"/>
      <c r="X57" s="24"/>
      <c r="Y57" s="24"/>
      <c r="Z57" s="24"/>
      <c r="AA57" s="24"/>
    </row>
    <row r="58" spans="1:27" s="32" customFormat="1" ht="26.25" thickBot="1" x14ac:dyDescent="0.3">
      <c r="A58" s="18"/>
      <c r="B58" s="19">
        <v>50</v>
      </c>
      <c r="C58" s="20" t="s">
        <v>71</v>
      </c>
      <c r="D58" s="21" t="s">
        <v>13</v>
      </c>
      <c r="E58" s="22">
        <v>18325</v>
      </c>
      <c r="F58" s="23">
        <v>1</v>
      </c>
      <c r="G58" s="22">
        <f t="shared" si="4"/>
        <v>18325</v>
      </c>
      <c r="H58" s="24"/>
      <c r="I58" s="25"/>
      <c r="J58" s="26" t="str">
        <f t="shared" si="0"/>
        <v>Термоузел в сборе Kyocera FK-6307В оригинал</v>
      </c>
      <c r="K58" s="27"/>
      <c r="L58" s="27"/>
      <c r="M58" s="28" t="str">
        <f t="shared" si="1"/>
        <v>шт.</v>
      </c>
      <c r="N58" s="29">
        <f t="shared" si="1"/>
        <v>18325</v>
      </c>
      <c r="O58" s="30"/>
      <c r="P58" s="28">
        <f t="shared" si="2"/>
        <v>1</v>
      </c>
      <c r="Q58" s="31">
        <f t="shared" si="3"/>
        <v>0</v>
      </c>
      <c r="R58" s="24"/>
      <c r="S58" s="24"/>
      <c r="T58" s="24"/>
      <c r="U58" s="24"/>
      <c r="V58" s="24"/>
      <c r="W58" s="24"/>
      <c r="X58" s="24"/>
      <c r="Y58" s="24"/>
      <c r="Z58" s="24"/>
      <c r="AA58" s="24"/>
    </row>
    <row r="59" spans="1:27" ht="21" customHeight="1" thickBot="1" x14ac:dyDescent="0.3">
      <c r="A59" s="6"/>
      <c r="B59" s="50" t="s">
        <v>6</v>
      </c>
      <c r="C59" s="51"/>
      <c r="D59" s="51"/>
      <c r="E59" s="51"/>
      <c r="F59" s="52"/>
      <c r="G59" s="11">
        <f>SUM(G9:G58)</f>
        <v>383960.82</v>
      </c>
      <c r="H59" s="1"/>
      <c r="I59" s="50" t="s">
        <v>6</v>
      </c>
      <c r="J59" s="51"/>
      <c r="K59" s="51"/>
      <c r="L59" s="51"/>
      <c r="M59" s="51"/>
      <c r="N59" s="51"/>
      <c r="O59" s="51"/>
      <c r="P59" s="52"/>
      <c r="Q59" s="11">
        <f>SUM(Q9:Q58)</f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" customHeight="1" x14ac:dyDescent="0.25">
      <c r="A60" s="6"/>
      <c r="B60" s="62" t="s">
        <v>17</v>
      </c>
      <c r="C60" s="63"/>
      <c r="D60" s="63"/>
      <c r="E60" s="64"/>
      <c r="F60" s="15">
        <v>0.2</v>
      </c>
      <c r="G60" s="12">
        <f>G59*F60</f>
        <v>76792.164000000004</v>
      </c>
      <c r="H60" s="1"/>
      <c r="I60" s="62" t="s">
        <v>17</v>
      </c>
      <c r="J60" s="63"/>
      <c r="K60" s="63"/>
      <c r="L60" s="63"/>
      <c r="M60" s="63"/>
      <c r="N60" s="63"/>
      <c r="O60" s="63"/>
      <c r="P60" s="15">
        <v>0.2</v>
      </c>
      <c r="Q60" s="12">
        <f>Q59*P60</f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customHeight="1" thickBot="1" x14ac:dyDescent="0.3">
      <c r="A61" s="6"/>
      <c r="B61" s="55" t="s">
        <v>7</v>
      </c>
      <c r="C61" s="56"/>
      <c r="D61" s="56"/>
      <c r="E61" s="56"/>
      <c r="F61" s="57"/>
      <c r="G61" s="13">
        <f>G59+G60</f>
        <v>460752.984</v>
      </c>
      <c r="H61" s="1"/>
      <c r="I61" s="55" t="s">
        <v>7</v>
      </c>
      <c r="J61" s="56"/>
      <c r="K61" s="56"/>
      <c r="L61" s="56"/>
      <c r="M61" s="56"/>
      <c r="N61" s="56"/>
      <c r="O61" s="56"/>
      <c r="P61" s="57"/>
      <c r="Q61" s="13">
        <f>Q59+Q60</f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33.75" customHeight="1" x14ac:dyDescent="0.25">
      <c r="B62" s="68"/>
      <c r="C62" s="68"/>
      <c r="D62" s="68"/>
      <c r="E62" s="68"/>
      <c r="F62" s="68"/>
      <c r="G62" s="68"/>
      <c r="H62" s="1"/>
      <c r="I62" s="1"/>
      <c r="J62" s="1"/>
      <c r="K62" s="1"/>
      <c r="L62" s="1"/>
      <c r="M62" s="2"/>
      <c r="N62" s="2"/>
      <c r="O62" s="2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66" customHeight="1" x14ac:dyDescent="0.25">
      <c r="B63" s="69"/>
      <c r="C63" s="69"/>
      <c r="D63" s="69"/>
      <c r="E63" s="69"/>
      <c r="F63" s="69"/>
      <c r="G63" s="69"/>
      <c r="H63" s="3"/>
      <c r="I63" s="3"/>
      <c r="J63" s="3"/>
      <c r="K63" s="66" t="s">
        <v>23</v>
      </c>
      <c r="L63" s="67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1"/>
    </row>
    <row r="64" spans="1:27" x14ac:dyDescent="0.25">
      <c r="AA64" s="1"/>
    </row>
  </sheetData>
  <mergeCells count="16">
    <mergeCell ref="B63:G63"/>
    <mergeCell ref="I7:Q7"/>
    <mergeCell ref="I59:P59"/>
    <mergeCell ref="B62:G62"/>
    <mergeCell ref="B1:Q1"/>
    <mergeCell ref="B3:E3"/>
    <mergeCell ref="B59:F59"/>
    <mergeCell ref="B61:F61"/>
    <mergeCell ref="B4:G4"/>
    <mergeCell ref="B7:G7"/>
    <mergeCell ref="I61:P61"/>
    <mergeCell ref="B60:E60"/>
    <mergeCell ref="I60:O60"/>
    <mergeCell ref="I3:Q3"/>
    <mergeCell ref="I4:L4"/>
    <mergeCell ref="K63:L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dcterms:created xsi:type="dcterms:W3CDTF">2018-05-22T01:14:50Z</dcterms:created>
  <dcterms:modified xsi:type="dcterms:W3CDTF">2020-09-22T07:24:06Z</dcterms:modified>
</cp:coreProperties>
</file>